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bservaçõe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7635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6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7" min="1" max="1" bestFit="1" customWidth="1"/>
    <col width="60" min="2" max="2" bestFit="1" customWidth="1"/>
    <col width="5" min="3" max="3" bestFit="1" customWidth="1"/>
    <col width="10" min="4" max="4" bestFit="1" customWidth="1"/>
    <col width="60" min="5" max="5" bestFit="1" customWidth="1"/>
    <col width="19.5" min="6" max="6" bestFit="1" customWidth="1"/>
    <col min="7" max="7" bestFit="0" customWidth="0"/>
    <col min="8" max="8" bestFit="0" customWidth="0"/>
  </cols>
  <sheetData>
    <row r="1">
      <c r="A1" s="3"/>
      <c r="B1" s="3" t="inlineStr">
        <is>
          <t>Obra</t>
        </is>
      </c>
      <c r="C1" s="3"/>
      <c r="D1" s="3"/>
      <c r="E1" s="3"/>
    </row>
    <row customHeight="1" ht="80" r="2">
      <c r="A2" s="56"/>
      <c r="B2" s="56" t="inlineStr">
        <is>
          <t>REFORMA E AMPLIAÇÃO DA ESCOLA MUNICIPAL SÃO SEBASTIÃO</t>
        </is>
      </c>
      <c r="C2" s="56"/>
      <c r="D2" s="56"/>
      <c r="E2" s="56"/>
    </row>
    <row r="3">
      <c r="A3" s="4" t="inlineStr">
        <is>
          <t>Observações</t>
        </is>
      </c>
    </row>
    <row customHeight="1" ht="30" r="4">
      <c r="A4" s="5" t="inlineStr">
        <is>
          <t>Item</t>
        </is>
      </c>
      <c r="B4" s="5" t="inlineStr">
        <is>
          <t>Descrição</t>
        </is>
      </c>
      <c r="C4" s="6" t="inlineStr">
        <is>
          <t>Und</t>
        </is>
      </c>
      <c r="D4" s="8" t="inlineStr">
        <is>
          <t>Quant.</t>
        </is>
      </c>
      <c r="E4" s="5" t="inlineStr">
        <is>
          <t>Observações</t>
        </is>
      </c>
    </row>
    <row customHeight="1" ht="24" r="5">
      <c r="A5" s="9" t="inlineStr">
        <is>
          <t> 1 </t>
        </is>
      </c>
      <c r="B5" s="9" t="inlineStr">
        <is>
          <t>ADMINISTRAÇÃO DA OBRA</t>
        </is>
      </c>
      <c r="C5" s="10"/>
      <c r="D5" s="11"/>
      <c r="E5" s="9" t="inlineStr">
        <is>
          <t/>
        </is>
      </c>
    </row>
    <row customHeight="1" ht="26" r="6">
      <c r="A6" s="17" t="inlineStr">
        <is>
          <t> 1.1 </t>
        </is>
      </c>
      <c r="B6" s="17" t="inlineStr">
        <is>
          <t>ENGENHEIRO CIVIL DE OBRA JUNIOR COM ENCARGOS COMPLEMENTARES</t>
        </is>
      </c>
      <c r="C6" s="18" t="inlineStr">
        <is>
          <t>H</t>
        </is>
      </c>
      <c r="D6" s="19" t="inlineStr">
        <is>
          <t>96,0</t>
        </is>
      </c>
      <c r="E6" s="17" t="inlineStr">
        <is>
          <t>2 HORAS POR DIA * 3 POR SEMANA *4 SEMANAS *4 MESES</t>
        </is>
      </c>
    </row>
    <row customHeight="1" ht="24" r="7">
      <c r="A7" s="17" t="inlineStr">
        <is>
          <t> 1.2 </t>
        </is>
      </c>
      <c r="B7" s="17" t="inlineStr">
        <is>
          <t>MESTRE DE OBRAS COM ENCARGOS COMPLEMENTARES</t>
        </is>
      </c>
      <c r="C7" s="18" t="inlineStr">
        <is>
          <t>H</t>
        </is>
      </c>
      <c r="D7" s="19" t="inlineStr">
        <is>
          <t>480,0</t>
        </is>
      </c>
      <c r="E7" s="17" t="inlineStr">
        <is>
          <t>6 HORAS POR DIA * 5 POR SEMANA * 4 SEMANAS * 4 MESES</t>
        </is>
      </c>
    </row>
    <row customHeight="1" ht="39" r="8">
      <c r="A8" s="17" t="inlineStr">
        <is>
          <t> 1.3 </t>
        </is>
      </c>
      <c r="B8" s="17" t="inlineStr">
        <is>
          <t>FORNECIMENTO E INSTALAÇÃO DE PLACA DE OBRA COM CHAPA GALVANIZADA E ESTRUTURA DE MADEIRA. AF_03/2022_PS</t>
        </is>
      </c>
      <c r="C8" s="18" t="inlineStr">
        <is>
          <t>m²</t>
        </is>
      </c>
      <c r="D8" s="19" t="inlineStr">
        <is>
          <t>3,12</t>
        </is>
      </c>
      <c r="E8" s="17" t="inlineStr">
        <is>
          <t>PLACA 2,5X1,25= 3,12</t>
        </is>
      </c>
    </row>
    <row customHeight="1" ht="24" r="9">
      <c r="A9" s="9" t="inlineStr">
        <is>
          <t> 2 </t>
        </is>
      </c>
      <c r="B9" s="9" t="inlineStr">
        <is>
          <t>SERVIÇOS PRELIMINARES</t>
        </is>
      </c>
      <c r="C9" s="10"/>
      <c r="D9" s="11"/>
      <c r="E9" s="9" t="inlineStr">
        <is>
          <t/>
        </is>
      </c>
    </row>
    <row customHeight="1" ht="39" r="10">
      <c r="A10" s="17" t="inlineStr">
        <is>
          <t> 2.1 </t>
        </is>
      </c>
      <c r="B10" s="17" t="inlineStr">
        <is>
          <t>DEMOLIÇÃO DE ALVENARIA PARA QUALQUER TIPO DE BLOCO, DE FORMA MECANIZADA, SEM REAPROVEITAMENTO. AF_09/2023</t>
        </is>
      </c>
      <c r="C10" s="18" t="inlineStr">
        <is>
          <t>m³</t>
        </is>
      </c>
      <c r="D10" s="19" t="inlineStr">
        <is>
          <t>8,95</t>
        </is>
      </c>
      <c r="E10" s="17" t="inlineStr">
        <is>
          <t>DEMOLIÇÃO DE BANHEIROS = 2,58+2,35+1,03+1,94+1,94+1,94+3,9+5,65= 21,33 X 2,8 (PÉ DIREITO) = 59,72 X 0,15 (LARGURA DA PAREDE) = 8,95 
</t>
        </is>
      </c>
    </row>
    <row customHeight="1" ht="24" r="11">
      <c r="A11" s="17" t="inlineStr">
        <is>
          <t> 2.2 </t>
        </is>
      </c>
      <c r="B11" s="17" t="inlineStr">
        <is>
          <t>TAPUME COM TELHA METÁLICA. AF_03/2024</t>
        </is>
      </c>
      <c r="C11" s="18" t="inlineStr">
        <is>
          <t>m²</t>
        </is>
      </c>
      <c r="D11" s="19" t="inlineStr">
        <is>
          <t>40,0</t>
        </is>
      </c>
      <c r="E11" s="17" t="inlineStr">
        <is>
          <t>20 METROS COM 2 METROS DE ALTURA = 40 M²</t>
        </is>
      </c>
    </row>
    <row customHeight="1" ht="26" r="12">
      <c r="A12" s="17" t="inlineStr">
        <is>
          <t> 2.3 </t>
        </is>
      </c>
      <c r="B12" s="17" t="inlineStr">
        <is>
          <t>RETIRADA DE CAIXA D'AGUA 10000L, COM APROVEITAMENTO</t>
        </is>
      </c>
      <c r="C12" s="18" t="inlineStr">
        <is>
          <t>UN</t>
        </is>
      </c>
      <c r="D12" s="19" t="inlineStr">
        <is>
          <t>1,0</t>
        </is>
      </c>
      <c r="E12" s="17" t="inlineStr">
        <is>
          <t>CONFORME PROJETO ARQUITETURA</t>
        </is>
      </c>
    </row>
    <row customHeight="1" ht="26" r="13">
      <c r="A13" s="17" t="inlineStr">
        <is>
          <t> 2.4 </t>
        </is>
      </c>
      <c r="B13" s="17" t="inlineStr">
        <is>
          <t>REMOCAO JANELA VIDRO TEMPERADO/LAMINADO QQ TIPO C/REAPROVEIT</t>
        </is>
      </c>
      <c r="C13" s="18" t="inlineStr">
        <is>
          <t>m²</t>
        </is>
      </c>
      <c r="D13" s="19" t="inlineStr">
        <is>
          <t>2,0</t>
        </is>
      </c>
      <c r="E13" s="17" t="inlineStr">
        <is>
          <t>REMOÇAO DE 2 JANELAS NOS BANHEIROS A SER DEMOLIDOS COM REAPROVEITAMENTO.
TAMANHO DE 2X0,5 
= 0,5X2X2 = 2,0 m²</t>
        </is>
      </c>
    </row>
    <row customHeight="1" ht="26" r="14">
      <c r="A14" s="17" t="inlineStr">
        <is>
          <t> 2.5 </t>
        </is>
      </c>
      <c r="B14" s="17" t="inlineStr">
        <is>
          <t>REMOÇÃO DE LOUÇAS, DE FORMA MANUAL, SEM REAPROVEITAMENTO. AF_09/2023</t>
        </is>
      </c>
      <c r="C14" s="18" t="inlineStr">
        <is>
          <t>UN</t>
        </is>
      </c>
      <c r="D14" s="19" t="inlineStr">
        <is>
          <t>12,0</t>
        </is>
      </c>
      <c r="E14" s="17" t="inlineStr">
        <is>
          <t>10 VASOS SANITÁRIOS
+ 1 VASO E 1 PIAS BANHEIROS FUNC.</t>
        </is>
      </c>
    </row>
    <row customHeight="1" ht="26" r="15">
      <c r="A15" s="17" t="inlineStr">
        <is>
          <t> 2.6 </t>
        </is>
      </c>
      <c r="B15" s="17" t="inlineStr">
        <is>
          <t>REMOCAO MANUAL DE BANCADA MARMORE/GRANITO C/REAPROVEITAMENTO</t>
        </is>
      </c>
      <c r="C15" s="18" t="inlineStr">
        <is>
          <t>M</t>
        </is>
      </c>
      <c r="D15" s="19" t="inlineStr">
        <is>
          <t>7,52</t>
        </is>
      </c>
      <c r="E15" s="17" t="inlineStr">
        <is>
          <t>DUAS PIAS 0,76 X 2 =1,52
DUAS PIAS 3,0 X 2 =6,0
</t>
        </is>
      </c>
    </row>
    <row customHeight="1" ht="26" r="16">
      <c r="A16" s="17" t="inlineStr">
        <is>
          <t> 2.7 </t>
        </is>
      </c>
      <c r="B16" s="17" t="inlineStr">
        <is>
          <t>REMOCAO MANUAL DE BANCADA MARMORE/GRANITO C/REAPROVEITAMENTO - DIVISORIAS</t>
        </is>
      </c>
      <c r="C16" s="18" t="inlineStr">
        <is>
          <t>M</t>
        </is>
      </c>
      <c r="D16" s="19" t="inlineStr">
        <is>
          <t>8,1</t>
        </is>
      </c>
      <c r="E16" s="17" t="inlineStr">
        <is>
          <t>6 DIVISORIAS DE MARMORE 1,35 = 8,10
</t>
        </is>
      </c>
    </row>
    <row customHeight="1" ht="24" r="17">
      <c r="A17" s="17" t="inlineStr">
        <is>
          <t> 2.8 </t>
        </is>
      </c>
      <c r="B17" s="17" t="inlineStr">
        <is>
          <t>REMOCAO E RETIRADA DE PORTAS DE MADEIRA</t>
        </is>
      </c>
      <c r="C17" s="18" t="inlineStr">
        <is>
          <t>UN</t>
        </is>
      </c>
      <c r="D17" s="19" t="inlineStr">
        <is>
          <t>8,0</t>
        </is>
      </c>
      <c r="E17" s="17" t="inlineStr">
        <is>
          <t>PORTAS MADEIRA= 2
PORTAS DAS DIVISORIAS = 6 </t>
        </is>
      </c>
    </row>
    <row customHeight="1" ht="26" r="18">
      <c r="A18" s="17" t="inlineStr">
        <is>
          <t> 2.9 </t>
        </is>
      </c>
      <c r="B18" s="17" t="inlineStr">
        <is>
          <t>REMOÇÃO DE FORROS DE DRYWALL, PVC E FIBROMINERAL, DE FORMA MANUAL, SEM REAPROVEITAMENTO. AF_09/2023</t>
        </is>
      </c>
      <c r="C18" s="18" t="inlineStr">
        <is>
          <t>m²</t>
        </is>
      </c>
      <c r="D18" s="19" t="inlineStr">
        <is>
          <t>160,94</t>
        </is>
      </c>
      <c r="E18" s="17" t="inlineStr">
        <is>
          <t>19,16X8,4 = 160,94 CONFORME PLANTA BAIXA
</t>
        </is>
      </c>
    </row>
    <row customHeight="1" ht="26" r="19">
      <c r="A19" s="17" t="inlineStr">
        <is>
          <t> 2.10 </t>
        </is>
      </c>
      <c r="B19" s="17" t="inlineStr">
        <is>
          <t>REMOCAO DE GRADE/GRADIL/ALAMBRADO FERRO CHUMBADA C/REAPROV</t>
        </is>
      </c>
      <c r="C19" s="18" t="inlineStr">
        <is>
          <t>m²</t>
        </is>
      </c>
      <c r="D19" s="19" t="inlineStr">
        <is>
          <t>3,36</t>
        </is>
      </c>
      <c r="E19" s="17" t="inlineStr">
        <is>
          <t>2 GRADE DO BANHEIRO 2,10X80= 1,68 X2=3,36</t>
        </is>
      </c>
    </row>
    <row customHeight="1" ht="26" r="20">
      <c r="A20" s="17" t="inlineStr">
        <is>
          <t> 2.11 </t>
        </is>
      </c>
      <c r="B20" s="17" t="inlineStr">
        <is>
          <t>DEMOLIÇÃO DE PISO DE CONCRETO SIMPLES, DE FORMA MANUAL, SEM REAPROVEITAMENTO. AF_09/2023</t>
        </is>
      </c>
      <c r="C20" s="18" t="inlineStr">
        <is>
          <t>m³</t>
        </is>
      </c>
      <c r="D20" s="19" t="inlineStr">
        <is>
          <t>9,78</t>
        </is>
      </c>
      <c r="E20" s="17" t="inlineStr">
        <is>
          <t>PISO DAS SALAS Á REFORMAR 12X8,15X0,1=9,78</t>
        </is>
      </c>
    </row>
    <row customHeight="1" ht="52" r="21">
      <c r="A21" s="17" t="inlineStr">
        <is>
          <t> 2.12 </t>
        </is>
      </c>
      <c r="B21" s="17" t="inlineStr">
        <is>
          <t>ATERRO MECANIZADO DE VALA COM ESCAVADEIRA HIDRÁULICA (CAPACIDADE DA CAÇAMBA: 0,8 M³ / POTÊNCIA: 111 HP), LARGURA ATÉ 2,5 M, PROFUNDIDADE DE 1,5 A 3,0 M, COM SOLO ARGILO-ARENOSO. AF_08/2023</t>
        </is>
      </c>
      <c r="C21" s="18" t="inlineStr">
        <is>
          <t>m³</t>
        </is>
      </c>
      <c r="D21" s="19" t="inlineStr">
        <is>
          <t>147,75</t>
        </is>
      </c>
      <c r="E21" s="17" t="inlineStr">
        <is>
          <t>AREA DO BANHEIRO 10X16,50X0,7(altura)= 115,50
AREA ABAIXO DO BANHEIRO 9X3,5X0,5(altura)= 15,75
AREA CALÇADA DA FRENTE 13,75X6x0,20 (altura) = 16,50
VOLUME DO ATERRO= 147,75 M3</t>
        </is>
      </c>
    </row>
    <row customHeight="1" ht="39" r="22">
      <c r="A22" s="17" t="inlineStr">
        <is>
          <t> 2.13 </t>
        </is>
      </c>
      <c r="B22" s="17" t="inlineStr">
        <is>
          <t>DEMOLIÇÃO DE REVESTIMENTO CERÂMICO, DE FORMA MECANIZADA COM MARTELETE, SEM REAPROVEITAMENTO. AF_09/2023</t>
        </is>
      </c>
      <c r="C22" s="18" t="inlineStr">
        <is>
          <t>m²</t>
        </is>
      </c>
      <c r="D22" s="19" t="inlineStr">
        <is>
          <t>12,07</t>
        </is>
      </c>
      <c r="E22" s="17" t="inlineStr">
        <is>
          <t>2+0,5+2,25+0,35+2 (x1,70 Altura)=12,07</t>
        </is>
      </c>
    </row>
    <row customHeight="1" ht="24" r="23">
      <c r="A23" s="9" t="inlineStr">
        <is>
          <t> 3 </t>
        </is>
      </c>
      <c r="B23" s="9" t="inlineStr">
        <is>
          <t>ESTRUTURA</t>
        </is>
      </c>
      <c r="C23" s="10"/>
      <c r="D23" s="11"/>
      <c r="E23" s="9" t="inlineStr">
        <is>
          <t/>
        </is>
      </c>
    </row>
    <row customHeight="1" ht="24" r="24">
      <c r="A24" s="9" t="inlineStr">
        <is>
          <t> 3.1 </t>
        </is>
      </c>
      <c r="B24" s="9" t="inlineStr">
        <is>
          <t>SAPATAS</t>
        </is>
      </c>
      <c r="C24" s="10"/>
      <c r="D24" s="11"/>
      <c r="E24" s="9" t="inlineStr">
        <is>
          <t/>
        </is>
      </c>
    </row>
    <row customHeight="1" ht="39" r="25">
      <c r="A25" s="17" t="inlineStr">
        <is>
          <t> 3.1.1 </t>
        </is>
      </c>
      <c r="B25" s="17" t="inlineStr">
        <is>
          <t>ESCAVAÇÃO MANUAL PARA VIGA BALDRAME OU SAPATA CORRIDA (INCLUINDO ESCAVAÇÃO PARA COLOCAÇÃO DE FÔRMAS). AF_01/2024</t>
        </is>
      </c>
      <c r="C25" s="18" t="inlineStr">
        <is>
          <t>m³</t>
        </is>
      </c>
      <c r="D25" s="19" t="inlineStr">
        <is>
          <t>32,0</t>
        </is>
      </c>
      <c r="E25" s="17" t="inlineStr">
        <is>
          <t>1Largurax1comprimento x2 Altura  = 2 m³ x 16 unidades = 32 m³</t>
        </is>
      </c>
    </row>
    <row customHeight="1" ht="39" r="26">
      <c r="A26" s="17" t="inlineStr">
        <is>
          <t> 3.1.2 </t>
        </is>
      </c>
      <c r="B26" s="17" t="inlineStr">
        <is>
          <t>ARMAÇÃO DE SAPATA ISOLADA, VIGA BALDRAME E SAPATA CORRIDA UTILIZANDO AÇO CA-60 DE 5 MM - MONTAGEM. AF_01/2024</t>
        </is>
      </c>
      <c r="C26" s="18" t="inlineStr">
        <is>
          <t>KG</t>
        </is>
      </c>
      <c r="D26" s="19" t="inlineStr">
        <is>
          <t>6,6</t>
        </is>
      </c>
      <c r="E26" s="17" t="inlineStr">
        <is>
          <t>Conforme projeto Estrutural 02/03</t>
        </is>
      </c>
    </row>
    <row customHeight="1" ht="39" r="27">
      <c r="A27" s="17" t="inlineStr">
        <is>
          <t> 3.1.3 </t>
        </is>
      </c>
      <c r="B27" s="17" t="inlineStr">
        <is>
          <t>ARMAÇÃO DE SAPATA ISOLADA, VIGA BALDRAME E SAPATA CORRIDA UTILIZANDO AÇO CA-50 DE 8 MM - MONTAGEM. AF_01/2024</t>
        </is>
      </c>
      <c r="C27" s="18" t="inlineStr">
        <is>
          <t>KG</t>
        </is>
      </c>
      <c r="D27" s="19" t="inlineStr">
        <is>
          <t>190,5</t>
        </is>
      </c>
      <c r="E27" s="17" t="inlineStr">
        <is>
          <t>Conforme projeto Estrutural 02/03</t>
        </is>
      </c>
    </row>
    <row customHeight="1" ht="39" r="28">
      <c r="A28" s="17" t="inlineStr">
        <is>
          <t> 3.1.4 </t>
        </is>
      </c>
      <c r="B28" s="17" t="inlineStr">
        <is>
          <t>ARMAÇÃO DE SAPATA ISOLADA, VIGA BALDRAME E SAPATA CORRIDA UTILIZANDO AÇO CA-50 DE 10 MM - MONTAGEM. AF_01/2024</t>
        </is>
      </c>
      <c r="C28" s="18" t="inlineStr">
        <is>
          <t>KG</t>
        </is>
      </c>
      <c r="D28" s="19" t="inlineStr">
        <is>
          <t>111,4</t>
        </is>
      </c>
      <c r="E28" s="17" t="inlineStr">
        <is>
          <t>Conforme projeto Estrutural 02/03</t>
        </is>
      </c>
    </row>
    <row customHeight="1" ht="39" r="29">
      <c r="A29" s="17" t="inlineStr">
        <is>
          <t> 3.1.5 </t>
        </is>
      </c>
      <c r="B29" s="17" t="inlineStr">
        <is>
          <t>CONCRETO FCK = 30MPA, TRAÇO 1:1,9:2,3 (EM MASSA SECA DE CIMENTO/ AREIA MÉDIA/ SEIXO ROLADO) - PREPARO MECÂNICO COM BETONEIRA 400 L. AF_05/2021</t>
        </is>
      </c>
      <c r="C29" s="18" t="inlineStr">
        <is>
          <t>m³</t>
        </is>
      </c>
      <c r="D29" s="19" t="inlineStr">
        <is>
          <t>6,49</t>
        </is>
      </c>
      <c r="E29" s="17" t="inlineStr">
        <is>
          <t>Conforme projeto Estrutural 02/03</t>
        </is>
      </c>
    </row>
    <row customHeight="1" ht="26" r="30">
      <c r="A30" s="17" t="inlineStr">
        <is>
          <t> 3.1.6 </t>
        </is>
      </c>
      <c r="B30" s="17" t="inlineStr">
        <is>
          <t>LANÇAMENTO COM USO DE BALDES, ADENSAMENTO E ACABAMENTO DE CONCRETO EM ESTRUTURAS. AF_02/2022</t>
        </is>
      </c>
      <c r="C30" s="18" t="inlineStr">
        <is>
          <t>m³</t>
        </is>
      </c>
      <c r="D30" s="19" t="inlineStr">
        <is>
          <t>6,49</t>
        </is>
      </c>
      <c r="E30" s="17" t="inlineStr">
        <is>
          <t>Conforme projeto Estrutural 02/03</t>
        </is>
      </c>
    </row>
    <row customHeight="1" ht="24" r="31">
      <c r="A31" s="9" t="inlineStr">
        <is>
          <t> 3.2 </t>
        </is>
      </c>
      <c r="B31" s="9" t="inlineStr">
        <is>
          <t>VIGA BALDRAME</t>
        </is>
      </c>
      <c r="C31" s="10"/>
      <c r="D31" s="11"/>
      <c r="E31" s="9" t="inlineStr">
        <is>
          <t/>
        </is>
      </c>
    </row>
    <row customHeight="1" ht="39" r="32">
      <c r="A32" s="17" t="inlineStr">
        <is>
          <t> 3.2.1 </t>
        </is>
      </c>
      <c r="B32" s="17" t="inlineStr">
        <is>
          <t>ESCAVAÇÃO MANUAL PARA VIGA BALDRAME OU SAPATA CORRIDA (INCLUINDO ESCAVAÇÃO PARA COLOCAÇÃO DE FÔRMAS). AF_01/2024</t>
        </is>
      </c>
      <c r="C32" s="18" t="inlineStr">
        <is>
          <t>m³</t>
        </is>
      </c>
      <c r="D32" s="19" t="inlineStr">
        <is>
          <t>7,79</t>
        </is>
      </c>
      <c r="E32" s="17" t="inlineStr">
        <is>
          <t>5,36+5,69+2,61+2,61+2,61+2,61+1,63+1,63
5,91+5,91+1,78+1,78
5,26+5,26+10,94+2,06+1,73+1,73+1,73+2,26+2,26+2,26+2,26+4,34+4,3=86,56
0,30x0,30x86,56=7,79</t>
        </is>
      </c>
    </row>
    <row customHeight="1" ht="39" r="33">
      <c r="A33" s="17" t="inlineStr">
        <is>
          <t> 3.2.2 </t>
        </is>
      </c>
      <c r="B33" s="17" t="inlineStr">
        <is>
          <t>FABRICAÇÃO, MONTAGEM E DESMONTAGEM DE FÔRMA PARA VIGA BALDRAME, EM MADEIRA SERRADA, E=25 MM, 4 UTILIZAÇÕES. AF_01/2024</t>
        </is>
      </c>
      <c r="C33" s="18" t="inlineStr">
        <is>
          <t>m²</t>
        </is>
      </c>
      <c r="D33" s="19" t="inlineStr">
        <is>
          <t>51,93</t>
        </is>
      </c>
      <c r="E33" s="17" t="inlineStr">
        <is>
          <t>Calcular 86,56x2x0,3=51,93</t>
        </is>
      </c>
    </row>
    <row customHeight="1" ht="39" r="34">
      <c r="A34" s="17" t="inlineStr">
        <is>
          <t> 3.2.3 </t>
        </is>
      </c>
      <c r="B34" s="17" t="inlineStr">
        <is>
          <t>ARMAÇÃO DE SAPATA ISOLADA, VIGA BALDRAME E SAPATA CORRIDA UTILIZANDO AÇO CA-50 DE 8 MM - MONTAGEM. AF_01/2024</t>
        </is>
      </c>
      <c r="C34" s="18" t="inlineStr">
        <is>
          <t>KG</t>
        </is>
      </c>
      <c r="D34" s="19" t="inlineStr">
        <is>
          <t>194,4</t>
        </is>
      </c>
      <c r="E34" s="17" t="inlineStr">
        <is>
          <t>Conforme projeto Estrutural 01/03</t>
        </is>
      </c>
    </row>
    <row customHeight="1" ht="39" r="35">
      <c r="A35" s="17" t="inlineStr">
        <is>
          <t> 3.2.4 </t>
        </is>
      </c>
      <c r="B35" s="17" t="inlineStr">
        <is>
          <t>ARMAÇÃO DE SAPATA ISOLADA, VIGA BALDRAME E SAPATA CORRIDA UTILIZANDO AÇO CA-60 DE 5 MM - MONTAGEM. AF_01/2024</t>
        </is>
      </c>
      <c r="C35" s="18" t="inlineStr">
        <is>
          <t>KG</t>
        </is>
      </c>
      <c r="D35" s="19" t="inlineStr">
        <is>
          <t>82,3</t>
        </is>
      </c>
      <c r="E35" s="17" t="inlineStr">
        <is>
          <t>Conforme projeto Estrutural 01/03</t>
        </is>
      </c>
    </row>
    <row customHeight="1" ht="39" r="36">
      <c r="A36" s="17" t="inlineStr">
        <is>
          <t> 3.2.5 </t>
        </is>
      </c>
      <c r="B36" s="17" t="inlineStr">
        <is>
          <t>CONCRETO FCK = 25MPA, TRAÇO 1:2,3:2,7 (EM MASSA SECA DE CIMENTO/ AREIA MÉDIA/ BRITA 1) - PREPARO MECÂNICO COM BETONEIRA 400 L. AF_05/2021</t>
        </is>
      </c>
      <c r="C36" s="18" t="inlineStr">
        <is>
          <t>m³</t>
        </is>
      </c>
      <c r="D36" s="19" t="inlineStr">
        <is>
          <t>4,02</t>
        </is>
      </c>
      <c r="E36" s="17" t="inlineStr">
        <is>
          <t>Conforme projeto Estrutural 01/03</t>
        </is>
      </c>
    </row>
    <row customHeight="1" ht="26" r="37">
      <c r="A37" s="17" t="inlineStr">
        <is>
          <t> 3.2.6 </t>
        </is>
      </c>
      <c r="B37" s="17" t="inlineStr">
        <is>
          <t>LANÇAMENTO COM USO DE BALDES, ADENSAMENTO E ACABAMENTO DE CONCRETO EM ESTRUTURAS. AF_02/2022</t>
        </is>
      </c>
      <c r="C37" s="18" t="inlineStr">
        <is>
          <t>m³</t>
        </is>
      </c>
      <c r="D37" s="19" t="inlineStr">
        <is>
          <t>4,02</t>
        </is>
      </c>
      <c r="E37" s="17" t="inlineStr">
        <is>
          <t>Conforme projeto Estrutural 01/03</t>
        </is>
      </c>
    </row>
    <row customHeight="1" ht="24" r="38">
      <c r="A38" s="9" t="inlineStr">
        <is>
          <t> 3.3 </t>
        </is>
      </c>
      <c r="B38" s="9" t="inlineStr">
        <is>
          <t>PILARES</t>
        </is>
      </c>
      <c r="C38" s="10"/>
      <c r="D38" s="11"/>
      <c r="E38" s="9" t="inlineStr">
        <is>
          <t/>
        </is>
      </c>
    </row>
    <row customHeight="1" ht="52" r="39">
      <c r="A39" s="17" t="inlineStr">
        <is>
          <t> 3.3.1 </t>
        </is>
      </c>
      <c r="B39" s="17" t="inlineStr">
        <is>
          <t>MONTAGEM E DESMONTAGEM DE FÔRMA DE PILARES RETANGULARES E ESTRUTURAS SIMILARES, PÉ-DIREITO SIMPLES, EM CHAPA DE MADEIRA COMPENSADA RESINADA, 8 UTILIZAÇÕES. AF_09/2020</t>
        </is>
      </c>
      <c r="C39" s="18" t="inlineStr">
        <is>
          <t>m²</t>
        </is>
      </c>
      <c r="D39" s="19" t="inlineStr">
        <is>
          <t>64,94</t>
        </is>
      </c>
      <c r="E39" s="17" t="inlineStr">
        <is>
          <t>Conforme projeto Estrutural 02/03</t>
        </is>
      </c>
    </row>
    <row customHeight="1" ht="39" r="40">
      <c r="A40" s="17" t="inlineStr">
        <is>
          <t> 3.3.2 </t>
        </is>
      </c>
      <c r="B40" s="17" t="inlineStr">
        <is>
          <t>ARMAÇÃO DE PILAR OU VIGA DE ESTRUTURA CONVENCIONAL DE CONCRETO ARMADO UTILIZANDO AÇO CA-50 DE 10,0 MM - MONTAGEM. AF_06/2022</t>
        </is>
      </c>
      <c r="C40" s="18" t="inlineStr">
        <is>
          <t>KG</t>
        </is>
      </c>
      <c r="D40" s="19" t="inlineStr">
        <is>
          <t>245,7</t>
        </is>
      </c>
      <c r="E40" s="17" t="inlineStr">
        <is>
          <t>Conforme projeto Estrutural 02/03</t>
        </is>
      </c>
    </row>
    <row customHeight="1" ht="39" r="41">
      <c r="A41" s="17" t="inlineStr">
        <is>
          <t> 3.3.3 </t>
        </is>
      </c>
      <c r="B41" s="17" t="inlineStr">
        <is>
          <t>ARMAÇÃO DE PILAR OU VIGA DE ESTRUTURA CONVENCIONAL DE CONCRETO ARMADO UTILIZANDO AÇO CA-60 DE 5,0 MM - MONTAGEM. AF_06/2022</t>
        </is>
      </c>
      <c r="C41" s="18" t="inlineStr">
        <is>
          <t>KG</t>
        </is>
      </c>
      <c r="D41" s="19" t="inlineStr">
        <is>
          <t>87,9</t>
        </is>
      </c>
      <c r="E41" s="17" t="inlineStr">
        <is>
          <t>Conforme projeto Estrutural 02/03</t>
        </is>
      </c>
    </row>
    <row customHeight="1" ht="39" r="42">
      <c r="A42" s="17" t="inlineStr">
        <is>
          <t> 3.3.4 </t>
        </is>
      </c>
      <c r="B42" s="17" t="inlineStr">
        <is>
          <t>CONCRETAGEM DE PILARES, FCK = 25 MPA, COM USO DE BALDES - LANÇAMENTO, ADENSAMENTO E ACABAMENTO. AF_02/2022</t>
        </is>
      </c>
      <c r="C42" s="18" t="inlineStr">
        <is>
          <t>m³</t>
        </is>
      </c>
      <c r="D42" s="19" t="inlineStr">
        <is>
          <t>3,1</t>
        </is>
      </c>
      <c r="E42" s="17" t="inlineStr">
        <is>
          <t>Conforme projeto Estrutural 02/03</t>
        </is>
      </c>
    </row>
    <row customHeight="1" ht="24" r="43">
      <c r="A43" s="9" t="inlineStr">
        <is>
          <t> 3.4 </t>
        </is>
      </c>
      <c r="B43" s="9" t="inlineStr">
        <is>
          <t>VIGA SUPERIORES E RESPALDO</t>
        </is>
      </c>
      <c r="C43" s="10"/>
      <c r="D43" s="11"/>
      <c r="E43" s="9" t="inlineStr">
        <is>
          <t/>
        </is>
      </c>
    </row>
    <row customHeight="1" ht="39" r="44">
      <c r="A44" s="17" t="inlineStr">
        <is>
          <t> 3.4.1 </t>
        </is>
      </c>
      <c r="B44" s="17" t="inlineStr">
        <is>
          <t>FABRICAÇÃO, MONTAGEM E DESMONTAGEM DE FÔRMA PARA SAPATA CORRIDA, EM MADEIRA SERRADA, E=25 MM, 4 UTILIZAÇÕES. AF_01/2024</t>
        </is>
      </c>
      <c r="C44" s="18" t="inlineStr">
        <is>
          <t>m²</t>
        </is>
      </c>
      <c r="D44" s="19" t="inlineStr">
        <is>
          <t>51,93</t>
        </is>
      </c>
      <c r="E44" s="17" t="inlineStr">
        <is>
          <t>Calcular 86,56x2x0,3=51,93</t>
        </is>
      </c>
    </row>
    <row customHeight="1" ht="39" r="45">
      <c r="A45" s="17" t="inlineStr">
        <is>
          <t> 3.4.2 </t>
        </is>
      </c>
      <c r="B45" s="17" t="inlineStr">
        <is>
          <t>ARMAÇÃO DE PILAR OU VIGA DE ESTRUTURA CONVENCIONAL DE CONCRETO ARMADO UTILIZANDO AÇO CA-50 DE 8,0 MM - MONTAGEM. AF_06/2022</t>
        </is>
      </c>
      <c r="C45" s="18" t="inlineStr">
        <is>
          <t>KG</t>
        </is>
      </c>
      <c r="D45" s="19" t="inlineStr">
        <is>
          <t>194,4</t>
        </is>
      </c>
      <c r="E45" s="17" t="inlineStr">
        <is>
          <t>Conforme projeto Estrutural 01/03</t>
        </is>
      </c>
    </row>
    <row customHeight="1" ht="39" r="46">
      <c r="A46" s="17" t="inlineStr">
        <is>
          <t> 3.4.3 </t>
        </is>
      </c>
      <c r="B46" s="17" t="inlineStr">
        <is>
          <t>ARMAÇÃO DE PILAR OU VIGA DE ESTRUTURA CONVENCIONAL DE CONCRETO ARMADO UTILIZANDO AÇO CA-60 DE 5,0 MM - MONTAGEM. AF_06/2022</t>
        </is>
      </c>
      <c r="C46" s="18" t="inlineStr">
        <is>
          <t>KG</t>
        </is>
      </c>
      <c r="D46" s="19" t="inlineStr">
        <is>
          <t>82,3</t>
        </is>
      </c>
      <c r="E46" s="17" t="inlineStr">
        <is>
          <t>Conforme projeto Estrutural 01/03
</t>
        </is>
      </c>
    </row>
    <row customHeight="1" ht="39" r="47">
      <c r="A47" s="17" t="inlineStr">
        <is>
          <t> 3.4.4 </t>
        </is>
      </c>
      <c r="B47" s="17" t="inlineStr">
        <is>
          <t>CONCRETO FCK = 25MPA, TRAÇO 1:2,3:2,7 (EM MASSA SECA DE CIMENTO/ AREIA MÉDIA/ BRITA 1) - PREPARO MECÂNICO COM BETONEIRA 400 L. AF_05/2021</t>
        </is>
      </c>
      <c r="C47" s="18" t="inlineStr">
        <is>
          <t>m³</t>
        </is>
      </c>
      <c r="D47" s="19" t="inlineStr">
        <is>
          <t>4,02</t>
        </is>
      </c>
      <c r="E47" s="17" t="inlineStr">
        <is>
          <t>Conforme projeto Estrutural 01/03</t>
        </is>
      </c>
    </row>
    <row customHeight="1" ht="26" r="48">
      <c r="A48" s="17" t="inlineStr">
        <is>
          <t> 3.4.5 </t>
        </is>
      </c>
      <c r="B48" s="17" t="inlineStr">
        <is>
          <t>LANÇAMENTO COM USO DE BALDES, ADENSAMENTO E ACABAMENTO DE CONCRETO EM ESTRUTURAS. AF_02/2022</t>
        </is>
      </c>
      <c r="C48" s="18" t="inlineStr">
        <is>
          <t>m³</t>
        </is>
      </c>
      <c r="D48" s="19" t="inlineStr">
        <is>
          <t>4,02</t>
        </is>
      </c>
      <c r="E48" s="17" t="inlineStr">
        <is>
          <t>Conforme projeto Estrutural 01/03</t>
        </is>
      </c>
    </row>
    <row customHeight="1" ht="24" r="49">
      <c r="A49" s="9" t="inlineStr">
        <is>
          <t> 4 </t>
        </is>
      </c>
      <c r="B49" s="9" t="inlineStr">
        <is>
          <t>ALVENARIA</t>
        </is>
      </c>
      <c r="C49" s="10"/>
      <c r="D49" s="11"/>
      <c r="E49" s="9" t="inlineStr">
        <is>
          <t/>
        </is>
      </c>
    </row>
    <row customHeight="1" ht="52" r="50">
      <c r="A50" s="17" t="inlineStr">
        <is>
          <t> 4.1 </t>
        </is>
      </c>
      <c r="B50" s="17" t="inlineStr">
        <is>
          <t>ALVENARIA DE VEDAÇÃO DE BLOCOS CERÂMICOS FURADOS NA VERTICAL DE 14X19X29 CM (ESPESSURA 14 CM) E ARGAMASSA DE ASSENTAMENTO COM PREPARO EM BETONEIRA. AF_12/2021</t>
        </is>
      </c>
      <c r="C50" s="18" t="inlineStr">
        <is>
          <t>m²</t>
        </is>
      </c>
      <c r="D50" s="19" t="inlineStr">
        <is>
          <t>314,97</t>
        </is>
      </c>
      <c r="E50" s="17" t="inlineStr">
        <is>
          <t>Alvenaria da Sala á Reformar, Sala á Ampliar, Banheiros e Mureta do jardim - RETIRADO DO PROJETO ARQUITETONICO
</t>
        </is>
      </c>
    </row>
    <row customHeight="1" ht="24" r="51">
      <c r="A51" s="9" t="inlineStr">
        <is>
          <t> 5 </t>
        </is>
      </c>
      <c r="B51" s="9" t="inlineStr">
        <is>
          <t>IMPERMEABILIZAÇÃO</t>
        </is>
      </c>
      <c r="C51" s="10"/>
      <c r="D51" s="11"/>
      <c r="E51" s="9" t="inlineStr">
        <is>
          <t/>
        </is>
      </c>
    </row>
    <row customHeight="1" ht="26" r="52">
      <c r="A52" s="17" t="inlineStr">
        <is>
          <t> 5.1 </t>
        </is>
      </c>
      <c r="B52" s="17" t="inlineStr">
        <is>
          <t>IMPERMEABILIZAÇÃO DE SUPERFÍCIE COM EMULSÃO ASFÁLTICA, 2 DEMÃOS. AF_09/2023</t>
        </is>
      </c>
      <c r="C52" s="18" t="inlineStr">
        <is>
          <t>m²</t>
        </is>
      </c>
      <c r="D52" s="19" t="inlineStr">
        <is>
          <t>64,92</t>
        </is>
      </c>
      <c r="E52" s="17" t="inlineStr">
        <is>
          <t>5,64+6,29+5,64+7,97+7,97+10,94+10,94+4,61+4,61+4,61+4,61+2,06=75,89 Area linear Viga baldrame x 0,3 +0,15+0,3 = 56,91 m²</t>
        </is>
      </c>
    </row>
    <row customHeight="1" ht="24" r="53">
      <c r="A53" s="9" t="inlineStr">
        <is>
          <t> 6 </t>
        </is>
      </c>
      <c r="B53" s="9" t="inlineStr">
        <is>
          <t>REVESTIMENTO INTERNO E EXTERNO</t>
        </is>
      </c>
      <c r="C53" s="10"/>
      <c r="D53" s="11"/>
      <c r="E53" s="9" t="inlineStr">
        <is>
          <t/>
        </is>
      </c>
    </row>
    <row customHeight="1" ht="52" r="54">
      <c r="A54" s="17" t="inlineStr">
        <is>
          <t> 6.1 </t>
        </is>
      </c>
      <c r="B54" s="17" t="inlineStr">
        <is>
          <t>CHAPISCO APLICADO EM ALVENARIAS E ESTRUTURAS DE CONCRETO INTERNAS, COM COLHER DE PEDREIRO. ARGAMASSA TRAÇO 1:3 COM PREPARO EM BETONEIRA 400L. AF_10/2022</t>
        </is>
      </c>
      <c r="C54" s="18" t="inlineStr">
        <is>
          <t>m²</t>
        </is>
      </c>
      <c r="D54" s="19" t="inlineStr">
        <is>
          <t>778,88</t>
        </is>
      </c>
      <c r="E54" s="17" t="inlineStr">
        <is>
          <t>629,94 + Paredes próximas à quadra 25 (largura) x2,55 (altura)+33,41 (largura) x2,55 (altura) = 778,88</t>
        </is>
      </c>
    </row>
    <row customHeight="1" ht="52" r="55">
      <c r="A55" s="17" t="inlineStr">
        <is>
          <t> 6.2 </t>
        </is>
      </c>
      <c r="B55" s="17" t="inlineStr">
        <is>
          <t>MASSA ÚNICA, EM ARGAMASSA TRAÇO 1:2:8, PREPARO MECÂNICO, APLICADA MANUALMENTE EM PAREDES INTERNAS DE AMBIENTES COM ÁREA ENTRE 5M² E 10M², E = 17,5MM, COM TALISCAS. AF_03/2024</t>
        </is>
      </c>
      <c r="C55" s="18" t="inlineStr">
        <is>
          <t>m²</t>
        </is>
      </c>
      <c r="D55" s="19" t="inlineStr">
        <is>
          <t>778,88</t>
        </is>
      </c>
      <c r="E55" s="17" t="inlineStr">
        <is>
          <t>629,94 + Paredes próximas à quadra 25 (largura) x2,55 (altura)+33,41 (largura) x2,55 (altura) = 778,88</t>
        </is>
      </c>
    </row>
    <row customHeight="1" ht="65" r="56">
      <c r="A56" s="17" t="inlineStr">
        <is>
          <t> 6.3 </t>
        </is>
      </c>
      <c r="B56" s="17" t="inlineStr">
        <is>
          <t>Revestimento cerâmico para piso ou parede, 90 x 90 cm, porcelanato, natural, retificado, linha bianco carrara, Portobello ou similar, aplicado com argamassa industrializada ac-iii, rejuntado, exclusive regularização de base ou emboço</t>
        </is>
      </c>
      <c r="C56" s="18" t="inlineStr">
        <is>
          <t>m²</t>
        </is>
      </c>
      <c r="D56" s="19" t="inlineStr">
        <is>
          <t>166,6</t>
        </is>
      </c>
      <c r="E56" s="17" t="inlineStr">
        <is>
          <t>BANHEIROS PNE 2 UNIDADES = (2,25+2,25+2,05+2,05) X2,80 (ALTURA) = 24,08 X 2 UNIDADES = 48,16
BANHEIRO MAS E FEM = (4,65+4,65+4,15+4,15) X 2,80 (ALTURA) = 49,28 X 2 UNIDADES = 98,56
Ban. Funcionario = 7,1x2,80=19,88</t>
        </is>
      </c>
    </row>
    <row customHeight="1" ht="24" r="57">
      <c r="A57" s="9" t="inlineStr">
        <is>
          <t> 7 </t>
        </is>
      </c>
      <c r="B57" s="9" t="inlineStr">
        <is>
          <t>COBERTURA</t>
        </is>
      </c>
      <c r="C57" s="10"/>
      <c r="D57" s="11"/>
      <c r="E57" s="9" t="inlineStr">
        <is>
          <t/>
        </is>
      </c>
    </row>
    <row customHeight="1" ht="24" r="58">
      <c r="A58" s="9" t="inlineStr">
        <is>
          <t> 7.1 </t>
        </is>
      </c>
      <c r="B58" s="9" t="inlineStr">
        <is>
          <t>COBERTURA TELHA COLÔNIAL</t>
        </is>
      </c>
      <c r="C58" s="10"/>
      <c r="D58" s="11"/>
      <c r="E58" s="9" t="inlineStr">
        <is>
          <t/>
        </is>
      </c>
    </row>
    <row customHeight="1" ht="52" r="59">
      <c r="A59" s="17" t="inlineStr">
        <is>
          <t> 7.1.1 </t>
        </is>
      </c>
      <c r="B59" s="17" t="inlineStr">
        <is>
          <t>TRAMA DE MADEIRA COMPOSTA POR RIPAS, CAIBROS E TERÇAS PARA TELHADOS DE ATÉ 2 ÁGUAS PARA TELHA DE ENCAIXE DE CERÂMICA OU DE CONCRETO, INCLUSO TRANSPORTE VERTICAL. AF_07/2019</t>
        </is>
      </c>
      <c r="C59" s="18" t="inlineStr">
        <is>
          <t>m²</t>
        </is>
      </c>
      <c r="D59" s="19" t="inlineStr">
        <is>
          <t>148,33</t>
        </is>
      </c>
      <c r="E59" s="17" t="inlineStr">
        <is>
          <t>AREA DE AMPLIAÇÃO SALA 55,01M2 E BANHEIROS 93,32M2 = 148,33 M2</t>
        </is>
      </c>
    </row>
    <row customHeight="1" ht="39" r="60">
      <c r="A60" s="17" t="inlineStr">
        <is>
          <t> 7.1.2 </t>
        </is>
      </c>
      <c r="B60" s="17" t="inlineStr">
        <is>
          <t>TELHAMENTO COM TELHA CERÂMICA DE ENCAIXE, TIPO ROMANA, COM ATÉ 2 ÁGUAS, INCLUSO TRANSPORTE VERTICAL. AF_07/2019</t>
        </is>
      </c>
      <c r="C60" s="18" t="inlineStr">
        <is>
          <t>m²</t>
        </is>
      </c>
      <c r="D60" s="19" t="inlineStr">
        <is>
          <t>148,33</t>
        </is>
      </c>
      <c r="E60" s="17" t="inlineStr">
        <is>
          <t>AREA DE AMPLIAÇÃO SALA 55,01M2 E BANHEIROS 93,32M2 = 148,33 M2</t>
        </is>
      </c>
    </row>
    <row customHeight="1" ht="39" r="61">
      <c r="A61" s="17" t="inlineStr">
        <is>
          <t> 7.1.3 </t>
        </is>
      </c>
      <c r="B61" s="17" t="inlineStr">
        <is>
          <t>CALHA EM CHAPA DE AÇO GALVANIZADO NÚMERO 24, DESENVOLVIMENTO DE 100 CM, INCLUSO TRANSPORTE VERTICAL. AF_07/2019</t>
        </is>
      </c>
      <c r="C61" s="18" t="inlineStr">
        <is>
          <t>M</t>
        </is>
      </c>
      <c r="D61" s="19" t="inlineStr">
        <is>
          <t>25,6</t>
        </is>
      </c>
      <c r="E61" s="17" t="inlineStr">
        <is>
          <t>16,50 + 9,10 = 25,60</t>
        </is>
      </c>
    </row>
    <row customHeight="1" ht="39" r="62">
      <c r="A62" s="17" t="inlineStr">
        <is>
          <t> 7.1.4 </t>
        </is>
      </c>
      <c r="B62" s="17" t="inlineStr">
        <is>
          <t>RETIRADA E RECOLOCAÇÃO DE TELHA CERÂMICA DE ENCAIXE, COM MAIS DE DUAS ÁGUAS, INCLUSO IÇAMENTO. AF_07/2019</t>
        </is>
      </c>
      <c r="C62" s="18" t="inlineStr">
        <is>
          <t>m²</t>
        </is>
      </c>
      <c r="D62" s="19" t="inlineStr">
        <is>
          <t>50,0</t>
        </is>
      </c>
      <c r="E62" s="17" t="inlineStr">
        <is>
          <t>Previsão para execução de reparos pontuais em áreas do telhado existente.</t>
        </is>
      </c>
    </row>
    <row customHeight="1" ht="52" r="63">
      <c r="A63" s="17" t="inlineStr">
        <is>
          <t> 7.1.5 </t>
        </is>
      </c>
      <c r="B63" s="17" t="inlineStr">
        <is>
          <t>RETIRADA E RECOLOCAÇÃO DE RIPA DE MADEIRA EM TELHADOS DE ATÉ 2 ÁGUAS COM TELHA CERÂMICA OU DE CONCRETO DE ENCAIXE, INCLUSO TRANSPORTE VERTICAL. AF_10/2025</t>
        </is>
      </c>
      <c r="C63" s="18" t="inlineStr">
        <is>
          <t>m²</t>
        </is>
      </c>
      <c r="D63" s="19" t="inlineStr">
        <is>
          <t>50,0</t>
        </is>
      </c>
      <c r="E63" s="17" t="inlineStr">
        <is>
          <t>Previsão para execução de reparos pontuais em áreas do telhado existente.</t>
        </is>
      </c>
    </row>
    <row customHeight="1" ht="26" r="64">
      <c r="A64" s="17" t="inlineStr">
        <is>
          <t> 7.1.6 </t>
        </is>
      </c>
      <c r="B64" s="17" t="inlineStr">
        <is>
          <t>LAJE MACICA CONCRETO 1:2,5:4 ESP.8cm-COM ACO/FORMAS</t>
        </is>
      </c>
      <c r="C64" s="18" t="inlineStr">
        <is>
          <t>m²</t>
        </is>
      </c>
      <c r="D64" s="19" t="inlineStr">
        <is>
          <t>6,2</t>
        </is>
      </c>
      <c r="E64" s="17" t="inlineStr">
        <is>
          <t>Laje para assento mureta do patio. = perímetro x largura = 
(6 + 1,75) x 2 x 0,40 = 6,20 m²</t>
        </is>
      </c>
    </row>
    <row customHeight="1" ht="39" r="65">
      <c r="A65" s="17" t="inlineStr">
        <is>
          <t> 7.1.7 </t>
        </is>
      </c>
      <c r="B65" s="17" t="inlineStr">
        <is>
          <t>FABRICAÇÃO E INSTALAÇÃO DE TESOURA INTEIRA EM MADEIRA NÃO APARELHADA, VÃO DE 12 M, PARA TELHA CERÂMICA OU DE CONCRETO, INCLUSO IÇAMENTO. AF_10/2025</t>
        </is>
      </c>
      <c r="C65" s="18" t="inlineStr">
        <is>
          <t>UN</t>
        </is>
      </c>
      <c r="D65" s="19" t="inlineStr">
        <is>
          <t>2,0</t>
        </is>
      </c>
      <c r="E65" s="17" t="inlineStr">
        <is>
          <t>2 tesouras na construção dos novos banheiros</t>
        </is>
      </c>
    </row>
    <row customHeight="1" ht="39" r="66">
      <c r="A66" s="17" t="inlineStr">
        <is>
          <t> 7.1.8 </t>
        </is>
      </c>
      <c r="B66" s="17" t="inlineStr">
        <is>
          <t>FABRICAÇÃO E INSTALAÇÃO DE TESOURA INTEIRA EM MADEIRA NÃO APARELHADA, VÃO DE 6 M, PARA TELHA CERÂMICA OU DE CONCRETO, INCLUSO IÇAMENTO. AF_10/2025</t>
        </is>
      </c>
      <c r="C66" s="18" t="inlineStr">
        <is>
          <t>UN</t>
        </is>
      </c>
      <c r="D66" s="19" t="inlineStr">
        <is>
          <t>3,0</t>
        </is>
      </c>
      <c r="E66" s="17" t="inlineStr">
        <is>
          <t>3 tesouras na construção da nova sala</t>
        </is>
      </c>
    </row>
    <row customHeight="1" ht="24" r="67">
      <c r="A67" s="9" t="inlineStr">
        <is>
          <t> 7.2 </t>
        </is>
      </c>
      <c r="B67" s="9" t="inlineStr">
        <is>
          <t>PERGOLADO</t>
        </is>
      </c>
      <c r="C67" s="10"/>
      <c r="D67" s="11"/>
      <c r="E67" s="9" t="inlineStr">
        <is>
          <t/>
        </is>
      </c>
    </row>
    <row customHeight="1" ht="26" r="68">
      <c r="A68" s="17" t="inlineStr">
        <is>
          <t> 7.2.1 </t>
        </is>
      </c>
      <c r="B68" s="17" t="inlineStr">
        <is>
          <t>FABRICAÇÃO E INSTALAÇÃO DE ESTRUTURA PARA PERGOLADO COM METALON 100X50MM - 2MM</t>
        </is>
      </c>
      <c r="C68" s="18" t="inlineStr">
        <is>
          <t>KG</t>
        </is>
      </c>
      <c r="D68" s="19" t="inlineStr">
        <is>
          <t>1.264,38</t>
        </is>
      </c>
      <c r="E68" s="17" t="inlineStr">
        <is>
          <t>pergolado 1			
	27 X 6,2	=167,4
	2X13,5	=27
pergolado 2			
	20X2,94	=58,8
	2X9,85	=19,7
pergolado 3			
	4X2,57	=10,28
	2X 1,5	= 3
	2X 2,8	=5,6
total = 167,4 + 27 + 58,8 + 19,7 + 10,28 + 3 + 5,6 = 291,78m 
perfil possui 4,33 kg/m = 1.264,38 kg</t>
        </is>
      </c>
    </row>
    <row customHeight="1" ht="24" r="69">
      <c r="A69" s="17" t="inlineStr">
        <is>
          <t> 7.2.2 </t>
        </is>
      </c>
      <c r="B69" s="17" t="inlineStr">
        <is>
          <t>COBERTURA EM CHAPA POLICARBONATO ALVEOLAR 10mm</t>
        </is>
      </c>
      <c r="C69" s="18" t="inlineStr">
        <is>
          <t>m²</t>
        </is>
      </c>
      <c r="D69" s="19" t="inlineStr">
        <is>
          <t>121,5</t>
        </is>
      </c>
      <c r="E69" s="17" t="inlineStr">
        <is>
          <t>PEROGALDO 1 - 14x6,2	=86,8
PERGOLADO 2 - 10x2,95	=29,5
PERGOLADO 3 - 2x2,6	=5,2
TOTAL = 121,50</t>
        </is>
      </c>
    </row>
    <row customHeight="1" ht="24" r="70">
      <c r="A70" s="9" t="inlineStr">
        <is>
          <t> 8 </t>
        </is>
      </c>
      <c r="B70" s="9" t="inlineStr">
        <is>
          <t>FORRO</t>
        </is>
      </c>
      <c r="C70" s="10"/>
      <c r="D70" s="11"/>
      <c r="E70" s="9" t="inlineStr">
        <is>
          <t/>
        </is>
      </c>
    </row>
    <row customHeight="1" ht="39" r="71">
      <c r="A71" s="17" t="inlineStr">
        <is>
          <t> 8.1 </t>
        </is>
      </c>
      <c r="B71" s="17" t="inlineStr">
        <is>
          <t>FORRO EM RÉGUAS DE PVC, LISO, PARA AMBIENTES COMERCIAIS, INCLUSIVE ESTRUTURA BIDIRECIONAL DE FIXAÇÃO. AF_08/2023_PS</t>
        </is>
      </c>
      <c r="C71" s="18" t="inlineStr">
        <is>
          <t>m²</t>
        </is>
      </c>
      <c r="D71" s="19" t="inlineStr">
        <is>
          <t>240,72</t>
        </is>
      </c>
      <c r="E71" s="17" t="inlineStr">
        <is>
          <t>*Verificar especificação do forro LISO 
SALA Á AMPLIAR=	32,1
AREA FRENTE = 		9,52
SALA Á REFORMAR=	48,85+48,85
AREA COZINHA= 		31,70
BANHEIROS=	4,61+4,61+19,29+19,29 + 21,90
TOTAL = 240,72</t>
        </is>
      </c>
    </row>
    <row customHeight="1" ht="39" r="72">
      <c r="A72" s="17" t="inlineStr">
        <is>
          <t> 8.2 </t>
        </is>
      </c>
      <c r="B72" s="17" t="inlineStr">
        <is>
          <t>FORRO EM RÉGUAS DE PVC, FRISADO, PARA AMBIENTES RESIDENCIAIS, INCLUSIVE ESTRUTURA UNIDIRECIONAL DE FIXAÇÃO. AF_08/2023_PS</t>
        </is>
      </c>
      <c r="C72" s="18" t="inlineStr">
        <is>
          <t>m²</t>
        </is>
      </c>
      <c r="D72" s="19" t="inlineStr">
        <is>
          <t>30,0</t>
        </is>
      </c>
      <c r="E72" s="17" t="inlineStr">
        <is>
          <t>PREVISAO PARA REPARO EM ALGUMAS AREAS DO FORRO EXISTENTE.</t>
        </is>
      </c>
    </row>
    <row customHeight="1" ht="24" r="73">
      <c r="A73" s="9" t="inlineStr">
        <is>
          <t> 9 </t>
        </is>
      </c>
      <c r="B73" s="9" t="inlineStr">
        <is>
          <t>ESQUADRIAS</t>
        </is>
      </c>
      <c r="C73" s="10"/>
      <c r="D73" s="11"/>
      <c r="E73" s="9" t="inlineStr">
        <is>
          <t/>
        </is>
      </c>
    </row>
    <row customHeight="1" ht="26" r="74">
      <c r="A74" s="17" t="inlineStr">
        <is>
          <t> 9.1 </t>
        </is>
      </c>
      <c r="B74" s="17" t="inlineStr">
        <is>
          <t>PORTA DE FERRO, DE ABRIR, COM GUARNIÇÃO E ACABAMENTO</t>
        </is>
      </c>
      <c r="C74" s="18" t="inlineStr">
        <is>
          <t>M²</t>
        </is>
      </c>
      <c r="D74" s="19" t="inlineStr">
        <is>
          <t>11,76</t>
        </is>
      </c>
      <c r="E74" s="17" t="inlineStr">
        <is>
          <t>PORTAS DE 0,8X2,10M X7UNIDADES</t>
        </is>
      </c>
    </row>
    <row customHeight="1" ht="52" r="75">
      <c r="A75" s="17" t="inlineStr">
        <is>
          <t> 9.2 </t>
        </is>
      </c>
      <c r="B75" s="17" t="inlineStr">
        <is>
          <t>PINTURA COM TINTA ALQUÍDICA DE ACABAMENTO (ESMALTE SINTÉTICO BRILHANTE) PULVERIZADA SOBRE SUPERFÍCIES METÁLICAS (EXCETO PERFIL) EXECUTADO EM OBRA (02 DEMÃOS). AF_01/2020_PE - PORTAS NOVAS</t>
        </is>
      </c>
      <c r="C75" s="18" t="inlineStr">
        <is>
          <t>m²</t>
        </is>
      </c>
      <c r="D75" s="19" t="inlineStr">
        <is>
          <t>23,52</t>
        </is>
      </c>
      <c r="E75" s="17" t="str">
        <f>11,76 X 2 (PINTURAS 2 LADOS)</f>
      </c>
    </row>
    <row customHeight="1" ht="26" r="76">
      <c r="A76" s="17" t="inlineStr">
        <is>
          <t> 9.3 </t>
        </is>
      </c>
      <c r="B76" s="17" t="inlineStr">
        <is>
          <t>Fornecimento e instalação de janela em vidro temperado incolor 8mm, inclusiveperfis e ferragens</t>
        </is>
      </c>
      <c r="C76" s="18" t="inlineStr">
        <is>
          <t>m²</t>
        </is>
      </c>
      <c r="D76" s="19" t="inlineStr">
        <is>
          <t>32,4</t>
        </is>
      </c>
      <c r="E76" s="17" t="inlineStr">
        <is>
          <t>JANELAS SALAS = 2,0X1,20 X 11 UNIDADES = 26,40 m²
JANELAS BANHEIROS = 3,00 X 0,80 X 2 UNIDADES + 1,00 X 0,60 X 2 UNIDADES = 6 m²</t>
        </is>
      </c>
    </row>
    <row customHeight="1" ht="52" r="77">
      <c r="A77" s="17" t="inlineStr">
        <is>
          <t> 9.4 </t>
        </is>
      </c>
      <c r="B77" s="17" t="inlineStr">
        <is>
          <t>PINTURA COM TINTA ALQUÍDICA DE ACABAMENTO (ESMALTE SINTÉTICO BRILHANTE) PULVERIZADA SOBRE SUPERFÍCIES METÁLICAS (EXCETO PERFIL) EXECUTADO EM OBRA (02 DEMÃOS). AF_01/2020_PE - PORTAS EXISTENTES</t>
        </is>
      </c>
      <c r="C77" s="18" t="inlineStr">
        <is>
          <t>m²</t>
        </is>
      </c>
      <c r="D77" s="19" t="inlineStr">
        <is>
          <t>69,62</t>
        </is>
      </c>
      <c r="E77" s="17" t="inlineStr">
        <is>
          <t>PORTAS EXISTENTES DE 0,8X2,10M X 17UNIDADES, X2 PINTURA INTERNA E EXTERNA.=57,12
PORTAO EXISTENTE=2,5X2,5X2</t>
        </is>
      </c>
    </row>
    <row customHeight="1" ht="39" r="78">
      <c r="A78" s="17" t="inlineStr">
        <is>
          <t> 9.5 </t>
        </is>
      </c>
      <c r="B78" s="17" t="inlineStr">
        <is>
          <t>PORTA EM ALUMÍNIO DE ABRIR TIPO VENEZIANA COM GUARNIÇÃO, FIXAÇÃO COM PARAFUSOS - FORNECIMENTO E INSTALAÇÃO. AF_10/2025</t>
        </is>
      </c>
      <c r="C78" s="18" t="inlineStr">
        <is>
          <t>m²</t>
        </is>
      </c>
      <c r="D78" s="19" t="inlineStr">
        <is>
          <t>10,64</t>
        </is>
      </c>
      <c r="E78" s="17" t="inlineStr">
        <is>
          <t>0,70X1,90 X 8 UNIDADES DOS BANHEIROS</t>
        </is>
      </c>
    </row>
    <row customHeight="1" ht="26" r="79">
      <c r="A79" s="17" t="inlineStr">
        <is>
          <t> 9.6 </t>
        </is>
      </c>
      <c r="B79" s="17" t="inlineStr">
        <is>
          <t>CONTRAVERGA MOLDADA IN LOCO EM CONCRETO, ESPESSURA DE *10* CM. AF_03/2024</t>
        </is>
      </c>
      <c r="C79" s="18" t="inlineStr">
        <is>
          <t>M</t>
        </is>
      </c>
      <c r="D79" s="19" t="inlineStr">
        <is>
          <t>44,0</t>
        </is>
      </c>
      <c r="E79" s="17" t="inlineStr">
        <is>
          <t>11 JANELAS - 3M
2 JANELAS -1,5M
2 JANELAS - 4M </t>
        </is>
      </c>
    </row>
    <row customHeight="1" ht="26" r="80">
      <c r="A80" s="17" t="inlineStr">
        <is>
          <t> 9.7 </t>
        </is>
      </c>
      <c r="B80" s="17" t="inlineStr">
        <is>
          <t>VERGA MOLDADA IN LOCO EM CONCRETO, ESPESSURA DE *10* CM. AF_03/2024</t>
        </is>
      </c>
      <c r="C80" s="18" t="inlineStr">
        <is>
          <t>M</t>
        </is>
      </c>
      <c r="D80" s="19" t="inlineStr">
        <is>
          <t>45,0</t>
        </is>
      </c>
      <c r="E80" s="17" t="inlineStr">
        <is>
          <t>6 PORTAS - 1,5M
11 JANELAS - 3M
2 JANELAS -1,5M</t>
        </is>
      </c>
    </row>
    <row customHeight="1" ht="24" r="81">
      <c r="A81" s="9" t="inlineStr">
        <is>
          <t> 10 </t>
        </is>
      </c>
      <c r="B81" s="9" t="inlineStr">
        <is>
          <t>PISO</t>
        </is>
      </c>
      <c r="C81" s="10"/>
      <c r="D81" s="11"/>
      <c r="E81" s="9" t="inlineStr">
        <is>
          <t/>
        </is>
      </c>
    </row>
    <row customHeight="1" ht="39" r="82">
      <c r="A82" s="17" t="inlineStr">
        <is>
          <t> 10.1 </t>
        </is>
      </c>
      <c r="B82" s="17" t="inlineStr">
        <is>
          <t>COMPACTAÇÃO MECÂNICA DE SOLO PARA EXECUÇÃO DE RADIER, PISO DE CONCRETO OU LAJE SOBRE SOLO, COM COMPACTADOR DE SOLOS A PERCUSSÃO. AF_09/2021</t>
        </is>
      </c>
      <c r="C82" s="18" t="inlineStr">
        <is>
          <t>m²</t>
        </is>
      </c>
      <c r="D82" s="19" t="inlineStr">
        <is>
          <t>209,02</t>
        </is>
      </c>
      <c r="E82" s="17" t="inlineStr">
        <is>
          <t>SALA Á AMPLIAR=	32,1
AREA FRENTE = 		9,52
SALA Á REFORMAR=	48,85+48,85
BANHEIROS=	4,61+4,61+19,29+19,29 + 21,90
TOTAL = 209,02</t>
        </is>
      </c>
    </row>
    <row customHeight="1" ht="52" r="83">
      <c r="A83" s="17" t="inlineStr">
        <is>
          <t> 10.2 </t>
        </is>
      </c>
      <c r="B83" s="17" t="inlineStr">
        <is>
          <t>CONTRAPISO EM ARGAMASSA TRAÇO 1:4 (CIMENTO E AREIA), PREPARO MECÂNICO COM BETONEIRA 400 L, APLICADO EM ÁREAS SECAS, NÃO ADERIDO, ACABAMENTO NÃO REFORÇADO, ESPESSURA 5CM. AF_07/2021</t>
        </is>
      </c>
      <c r="C83" s="18" t="inlineStr">
        <is>
          <t>m²</t>
        </is>
      </c>
      <c r="D83" s="19" t="inlineStr">
        <is>
          <t>209,02</t>
        </is>
      </c>
      <c r="E83" s="17" t="inlineStr">
        <is>
          <t>SALA Á AMPLIAR=	32,1
AREA FRENTE = 		9,52
SALA Á REFORMAR=	48,85+48,85
BANHEIROS=	4,61+4,61+19,29+19,29 + 21,90
TOTAL = 209,02</t>
        </is>
      </c>
    </row>
    <row customHeight="1" ht="65" r="84">
      <c r="A84" s="17" t="inlineStr">
        <is>
          <t> 10.3 </t>
        </is>
      </c>
      <c r="B84" s="17" t="inlineStr">
        <is>
          <t>PISO EM GRANILITE, MARMORITE OU GRANITINA EM AMBIENTES INTERNOS, COM ESPESSURA DE 8 MM, INCLUSO MISTURA EM BETONEIRA, COLOCAÇÃO DAS JUNTAS, APLICAÇÃO DO PISO, 4 POLIMENTOS COM POLITRIZ, ESTUCAMENTO, SELADOR E CERA. AF_06/2022</t>
        </is>
      </c>
      <c r="C84" s="18" t="inlineStr">
        <is>
          <t>m²</t>
        </is>
      </c>
      <c r="D84" s="19" t="inlineStr">
        <is>
          <t>209,02</t>
        </is>
      </c>
      <c r="E84" s="17" t="inlineStr">
        <is>
          <t>SALA Á AMPLIAR=	32,1
AREA FRENTE = 		9,52
SALA Á REFORMAR=	48,85+48,85
BANHEIROS=	4,61+4,61+19,29+19,29 + 21,90
TOTAL = 209,02
</t>
        </is>
      </c>
    </row>
    <row customHeight="1" ht="24" r="85">
      <c r="A85" s="17" t="inlineStr">
        <is>
          <t> 10.4 </t>
        </is>
      </c>
      <c r="B85" s="17" t="inlineStr">
        <is>
          <t>RODAPÉ EM MARMORITE, ALTURA 10CM. AF_02/2026_PE</t>
        </is>
      </c>
      <c r="C85" s="18" t="inlineStr">
        <is>
          <t>M</t>
        </is>
      </c>
      <c r="D85" s="19" t="inlineStr">
        <is>
          <t>159,96</t>
        </is>
      </c>
      <c r="E85" s="17" t="str">
        <f>5,35+5,35+6+6+5,35+6+6+6+6+8,14+8,14+8,14+8,14+6+6+2,25+2,25+2,25+2,25+2,05+2,05+2,05+2,05+4,15+4,15+4,15+4,15+4,65+4,65+4,65+4,65+10,95</f>
      </c>
    </row>
    <row customHeight="1" ht="39" r="86">
      <c r="A86" s="17" t="inlineStr">
        <is>
          <t> 10.5 </t>
        </is>
      </c>
      <c r="B86" s="17" t="inlineStr">
        <is>
          <t>EXECUÇÃO DE PASSEIO (CALÇADA) COM CONCRETO MOLDADO IN LOCO, FEITO EM OBRA, ACABAMENTO ESTAMPADO, ESPESSURA 6 CM, NÃO ARMADO. AF_08/2022</t>
        </is>
      </c>
      <c r="C86" s="18" t="inlineStr">
        <is>
          <t>m²</t>
        </is>
      </c>
      <c r="D86" s="19" t="inlineStr">
        <is>
          <t>207,64</t>
        </is>
      </c>
      <c r="E86" s="17" t="inlineStr">
        <is>
          <t>PISO Á EXECUTAR = 70,45+32,62+104,57</t>
        </is>
      </c>
    </row>
    <row customHeight="1" ht="39" r="87">
      <c r="A87" s="17" t="inlineStr">
        <is>
          <t> 10.6 </t>
        </is>
      </c>
      <c r="B87" s="17" t="inlineStr">
        <is>
          <t>EXECUÇÃO DE PASSEIO (CALÇADA) COM CONCRETO MOLDADO IN LOCO, FEITO EM OBRA, ACABAMENTO ESTAMPADO, ESPESSURA 6 CM, NÃO ARMADO. AF_08/2022- RAMPA</t>
        </is>
      </c>
      <c r="C87" s="18" t="inlineStr">
        <is>
          <t>m²</t>
        </is>
      </c>
      <c r="D87" s="19" t="inlineStr">
        <is>
          <t>18,0</t>
        </is>
      </c>
      <c r="E87" s="17" t="inlineStr">
        <is>
          <t>5+2,25+5+5,75 = 18</t>
        </is>
      </c>
    </row>
    <row customHeight="1" ht="24" r="88">
      <c r="A88" s="9" t="inlineStr">
        <is>
          <t> 11 </t>
        </is>
      </c>
      <c r="B88" s="9" t="inlineStr">
        <is>
          <t>PINTURA</t>
        </is>
      </c>
      <c r="C88" s="10"/>
      <c r="D88" s="11"/>
      <c r="E88" s="9" t="inlineStr">
        <is>
          <t/>
        </is>
      </c>
    </row>
    <row customHeight="1" ht="26" r="89">
      <c r="A89" s="17" t="inlineStr">
        <is>
          <t> 11.1 </t>
        </is>
      </c>
      <c r="B89" s="17" t="inlineStr">
        <is>
          <t>FUNDO SELADOR ACRÍLICO, APLICAÇÃO MANUAL EM PAREDE, UMA DEMÃO. AF_04/2023</t>
        </is>
      </c>
      <c r="C89" s="18" t="inlineStr">
        <is>
          <t>m²</t>
        </is>
      </c>
      <c r="D89" s="19" t="inlineStr">
        <is>
          <t>778,88</t>
        </is>
      </c>
      <c r="E89" s="17" t="inlineStr">
        <is>
          <t>629,94 + Paredes próximas à quadra 25x2,55 +33,41x2,55 =148,94 + 629,94 = 778,88</t>
        </is>
      </c>
    </row>
    <row customHeight="1" ht="39" r="90">
      <c r="A90" s="17" t="inlineStr">
        <is>
          <t> 11.2 </t>
        </is>
      </c>
      <c r="B90" s="17" t="inlineStr">
        <is>
          <t>Lixamento manual de parede com pintura PVA para nivelamento e preparo da superfície para recebimento de nova camada de tinta</t>
        </is>
      </c>
      <c r="C90" s="18" t="inlineStr">
        <is>
          <t>m²</t>
        </is>
      </c>
      <c r="D90" s="19" t="inlineStr">
        <is>
          <t>1.889,78</t>
        </is>
      </c>
      <c r="E90" s="17" t="inlineStr">
        <is>
          <t>AREA TOTAL PAREDES CONFORME PROGRAMA 1323,89-379 MUROS LATERAIS = 944,89 X INTERNA E EXTERNA= 1889,78</t>
        </is>
      </c>
    </row>
    <row customHeight="1" ht="26" r="91">
      <c r="A91" s="17" t="inlineStr">
        <is>
          <t> 11.3 </t>
        </is>
      </c>
      <c r="B91" s="17" t="inlineStr">
        <is>
          <t>EMASSAMENTO COM MASSA LÁTEX, APLICAÇÃO EM PAREDE, DUAS DEMÃOS, LIXAMENTO MECANIZADO. AF_04/2023</t>
        </is>
      </c>
      <c r="C91" s="18" t="inlineStr">
        <is>
          <t>m²</t>
        </is>
      </c>
      <c r="D91" s="19" t="inlineStr">
        <is>
          <t>1.259,71</t>
        </is>
      </c>
      <c r="E91" s="17" t="inlineStr">
        <is>
          <t>Area Total das Paredes=944,89 Internas+ 314,82 construida=1259,71</t>
        </is>
      </c>
    </row>
    <row customHeight="1" ht="26" r="92">
      <c r="A92" s="17" t="inlineStr">
        <is>
          <t> 11.4 </t>
        </is>
      </c>
      <c r="B92" s="17" t="inlineStr">
        <is>
          <t>APLICAÇÃO MANUAL DE MASSA ACRÍLICA EM PAREDES EXTERNAS DE CASAS, UMA DEMÃO. AF_03/2024</t>
        </is>
      </c>
      <c r="C92" s="18" t="inlineStr">
        <is>
          <t>m²</t>
        </is>
      </c>
      <c r="D92" s="19" t="inlineStr">
        <is>
          <t>314,82</t>
        </is>
      </c>
      <c r="E92" s="17" t="inlineStr">
        <is>
          <t>314,82 Área Externa construção nova</t>
        </is>
      </c>
    </row>
    <row customHeight="1" ht="26" r="93">
      <c r="A93" s="17" t="inlineStr">
        <is>
          <t> 11.5 </t>
        </is>
      </c>
      <c r="B93" s="17" t="inlineStr">
        <is>
          <t>PINTURA LÁTEX ACRÍLICA PREMIUM, APLICAÇÃO MANUAL EM PAREDES, DUAS DEMÃOS. AF_04/2023</t>
        </is>
      </c>
      <c r="C93" s="18" t="inlineStr">
        <is>
          <t>m²</t>
        </is>
      </c>
      <c r="D93" s="19" t="inlineStr">
        <is>
          <t>2.898,72</t>
        </is>
      </c>
      <c r="E93" s="17" t="inlineStr">
        <is>
          <t>PAREDES CONFORME PROGRAMA 1323,89-379 MUROS LATERAIS = 944,89 X INTERNA E EXTERNA= 1889,78 +379 muro interno+ área a construir 629,94 =2898,72</t>
        </is>
      </c>
    </row>
    <row customHeight="1" ht="24" r="94">
      <c r="A94" s="17" t="inlineStr">
        <is>
          <t> 11.6 </t>
        </is>
      </c>
      <c r="B94" s="17" t="inlineStr">
        <is>
          <t>PINTURA LIQUIBRILHO EM PAREDES PINTADAS</t>
        </is>
      </c>
      <c r="C94" s="18" t="inlineStr">
        <is>
          <t>m²</t>
        </is>
      </c>
      <c r="D94" s="19" t="inlineStr">
        <is>
          <t>700,12</t>
        </is>
      </c>
      <c r="E94" s="17" t="inlineStr">
        <is>
          <t>PINTURA COM ALTURA 1,20 SALAS DE AULA 
10 SALAS 8X6,0 = 8+8+6+6= 28X1,20=33,60 X10 = 336,00
1 SALA 5,35X6,0 = 5,35+5,35+6+6=22,70 X1,20=27,24
AREA EXTER. 210,55X1,60=336,88</t>
        </is>
      </c>
    </row>
    <row customHeight="1" ht="39" r="95">
      <c r="A95" s="17" t="inlineStr">
        <is>
          <t> 11.7 </t>
        </is>
      </c>
      <c r="B95" s="17" t="inlineStr">
        <is>
          <t>PINTURA DE PISO COM TINTA ACRÍLICA, APLICAÇÃO MANUAL, 2 DEMÃOS, INCLUSO FUNDO PREPARADOR. AF_05/2021 - CALÇADAS</t>
        </is>
      </c>
      <c r="C95" s="18" t="inlineStr">
        <is>
          <t>m²</t>
        </is>
      </c>
      <c r="D95" s="19" t="inlineStr">
        <is>
          <t>563,05</t>
        </is>
      </c>
      <c r="E95" s="17" t="inlineStr">
        <is>
          <t>PISO EXISTENTE = 337,41
PISO Á EXECUTAR = 225,64</t>
        </is>
      </c>
    </row>
    <row customHeight="1" ht="26" r="96">
      <c r="A96" s="17" t="inlineStr">
        <is>
          <t> 11.8 </t>
        </is>
      </c>
      <c r="B96" s="17" t="inlineStr">
        <is>
          <t>PINTURA EMBORRACHADA PARA TELHADO CERÂMICO, APLICAÇÃO MECÂNICA, DUAS DEMÃOS.</t>
        </is>
      </c>
      <c r="C96" s="18" t="inlineStr">
        <is>
          <t>m²</t>
        </is>
      </c>
      <c r="D96" s="19" t="inlineStr">
        <is>
          <t>1.272,99</t>
        </is>
      </c>
      <c r="E96" s="17" t="inlineStr">
        <is>
          <t>PAVIL. 1 -312,91
PAVIL. 2 - 370,48
PAVIL. 3 - 325,2
CORREDOR 1 - 86,62
CORREDOR 2 - 29,45
SALA Á AMPLIAR -  55,01
BANHEIRO - 93,32 
</t>
        </is>
      </c>
    </row>
    <row customHeight="1" ht="24" r="97">
      <c r="A97" s="9" t="inlineStr">
        <is>
          <t> 12 </t>
        </is>
      </c>
      <c r="B97" s="9" t="inlineStr">
        <is>
          <t>FACHADA</t>
        </is>
      </c>
      <c r="C97" s="10"/>
      <c r="D97" s="11"/>
      <c r="E97" s="9" t="inlineStr">
        <is>
          <t/>
        </is>
      </c>
    </row>
    <row customHeight="1" ht="24" r="98">
      <c r="A98" s="9" t="inlineStr">
        <is>
          <t> 12.1 </t>
        </is>
      </c>
      <c r="B98" s="9" t="inlineStr">
        <is>
          <t>ESTRUTURA</t>
        </is>
      </c>
      <c r="C98" s="10"/>
      <c r="D98" s="11"/>
      <c r="E98" s="9" t="inlineStr">
        <is>
          <t/>
        </is>
      </c>
    </row>
    <row customHeight="1" ht="39" r="99">
      <c r="A99" s="17" t="inlineStr">
        <is>
          <t> 12.1.1 </t>
        </is>
      </c>
      <c r="B99" s="17" t="inlineStr">
        <is>
          <t>FABRICAÇÃO, MONTAGEM E DESMONTAGEM DE FÔRMA PARA SAPATA CORRIDA, EM MADEIRA SERRADA, E=25 MM, 4 UTILIZAÇÕES. AF_01/2024</t>
        </is>
      </c>
      <c r="C99" s="18" t="inlineStr">
        <is>
          <t>m²</t>
        </is>
      </c>
      <c r="D99" s="19" t="inlineStr">
        <is>
          <t>6,3</t>
        </is>
      </c>
      <c r="E99" s="17" t="inlineStr">
        <is>
          <t>10,5x0,3x2 = 6,30</t>
        </is>
      </c>
    </row>
    <row customHeight="1" ht="39" r="100">
      <c r="A100" s="17" t="inlineStr">
        <is>
          <t> 12.1.2 </t>
        </is>
      </c>
      <c r="B100" s="17" t="inlineStr">
        <is>
          <t>ARMAÇÃO DE PILAR OU VIGA DE ESTRUTURA DE CONCRETO ARMADO EMBUTIDA EM ALVENARIA DE VEDAÇÃO UTILIZANDO AÇO CA-50 DE 8,0 MM - MONTAGEM. AF_06/2022</t>
        </is>
      </c>
      <c r="C100" s="18" t="inlineStr">
        <is>
          <t>KG</t>
        </is>
      </c>
      <c r="D100" s="19" t="inlineStr">
        <is>
          <t>8,36</t>
        </is>
      </c>
      <c r="E100" s="17" t="inlineStr">
        <is>
          <t>8mm - 21,18x0,395=8,36
</t>
        </is>
      </c>
    </row>
    <row customHeight="1" ht="39" r="101">
      <c r="A101" s="17" t="inlineStr">
        <is>
          <t> 12.1.3 </t>
        </is>
      </c>
      <c r="B101" s="17" t="inlineStr">
        <is>
          <t>ARMAÇÃO DE PILAR OU VIGA DE ESTRUTURA CONVENCIONAL DE CONCRETO ARMADO UTILIZANDO AÇO CA-60 DE 5,0 MM - MONTAGEM. AF_06/2022</t>
        </is>
      </c>
      <c r="C101" s="18" t="inlineStr">
        <is>
          <t>KG</t>
        </is>
      </c>
      <c r="D101" s="19" t="inlineStr">
        <is>
          <t>7,5</t>
        </is>
      </c>
      <c r="E101" s="17" t="inlineStr">
        <is>
          <t>5mm - 65x0,75x0,154=7,50</t>
        </is>
      </c>
    </row>
    <row customHeight="1" ht="39" r="102">
      <c r="A102" s="17" t="inlineStr">
        <is>
          <t> 12.1.4 </t>
        </is>
      </c>
      <c r="B102" s="17" t="inlineStr">
        <is>
          <t>CONCRETO FCK = 25MPA, TRAÇO 1:2,3:2,7 (EM MASSA SECA DE CIMENTO/ AREIA MÉDIA/ BRITA 1) - PREPARO MECÂNICO COM BETONEIRA 400 L. AF_05/2021</t>
        </is>
      </c>
      <c r="C102" s="18" t="inlineStr">
        <is>
          <t>m³</t>
        </is>
      </c>
      <c r="D102" s="19" t="inlineStr">
        <is>
          <t>0,47</t>
        </is>
      </c>
      <c r="E102" s="17" t="inlineStr">
        <is>
          <t>10,50x0,3x0,15=0,47
</t>
        </is>
      </c>
    </row>
    <row customHeight="1" ht="24" r="103">
      <c r="A103" s="9" t="inlineStr">
        <is>
          <t> 12.2 </t>
        </is>
      </c>
      <c r="B103" s="9" t="inlineStr">
        <is>
          <t>ALVENARIA</t>
        </is>
      </c>
      <c r="C103" s="10"/>
      <c r="D103" s="11"/>
      <c r="E103" s="9" t="inlineStr">
        <is>
          <t/>
        </is>
      </c>
    </row>
    <row customHeight="1" ht="52" r="104">
      <c r="A104" s="17" t="inlineStr">
        <is>
          <t> 12.2.1 </t>
        </is>
      </c>
      <c r="B104" s="17" t="inlineStr">
        <is>
          <t>ALVENARIA DE VEDAÇÃO DE BLOCOS CERÂMICOS FURADOS NA VERTICAL DE 14X19X29 CM (ESPESSURA 14 CM) E ARGAMASSA DE ASSENTAMENTO COM PREPARO EM BETONEIRA. AF_12/2021</t>
        </is>
      </c>
      <c r="C104" s="18" t="inlineStr">
        <is>
          <t>m²</t>
        </is>
      </c>
      <c r="D104" s="19" t="inlineStr">
        <is>
          <t>24,15</t>
        </is>
      </c>
      <c r="E104" s="17" t="inlineStr">
        <is>
          <t>3,10-0,9=2,2x4,5=9,9
3,40-0,9=2,5x5,70=14,25</t>
        </is>
      </c>
    </row>
    <row customHeight="1" ht="24" r="105">
      <c r="A105" s="9" t="inlineStr">
        <is>
          <t> 12.3 </t>
        </is>
      </c>
      <c r="B105" s="9" t="inlineStr">
        <is>
          <t>REVESTIMENTO</t>
        </is>
      </c>
      <c r="C105" s="10"/>
      <c r="D105" s="11"/>
      <c r="E105" s="9" t="inlineStr">
        <is>
          <t/>
        </is>
      </c>
    </row>
    <row customHeight="1" ht="52" r="106">
      <c r="A106" s="17" t="inlineStr">
        <is>
          <t> 12.3.1 </t>
        </is>
      </c>
      <c r="B106" s="17" t="inlineStr">
        <is>
          <t>MASSA ÚNICA, EM ARGAMASSA TRAÇO 1:2:8, PREPARO MECÂNICO, APLICADA MANUALMENTE EM PAREDES INTERNAS DE AMBIENTES COM ÁREA ENTRE 5M² E 10M², E = 17,5MM, COM TALISCAS. AF_03/2024</t>
        </is>
      </c>
      <c r="C106" s="18" t="inlineStr">
        <is>
          <t>m²</t>
        </is>
      </c>
      <c r="D106" s="19" t="inlineStr">
        <is>
          <t>24,15</t>
        </is>
      </c>
      <c r="E106" s="17" t="inlineStr">
        <is>
          <t>3,10-0,9=2,2x4,5=9,9
3,40-0,9=2,5x5,70=14,25</t>
        </is>
      </c>
    </row>
    <row customHeight="1" ht="26" r="107">
      <c r="A107" s="17" t="inlineStr">
        <is>
          <t> 12.3.2 </t>
        </is>
      </c>
      <c r="B107" s="17" t="inlineStr">
        <is>
          <t>EMASSAMENTO COM MASSA LÁTEX, APLICAÇÃO EM PAREDE, UMA DEMÃO, LIXAMENTO MANUAL. AF_04/2023</t>
        </is>
      </c>
      <c r="C107" s="18" t="inlineStr">
        <is>
          <t>m²</t>
        </is>
      </c>
      <c r="D107" s="19" t="inlineStr">
        <is>
          <t>34,22</t>
        </is>
      </c>
      <c r="E107" s="17" t="inlineStr">
        <is>
          <t>4,5x3,10=13,95
2x0,5=1
5,67x3,40=19,27
</t>
        </is>
      </c>
    </row>
    <row customHeight="1" ht="24" r="108">
      <c r="A108" s="9" t="inlineStr">
        <is>
          <t> 12.4 </t>
        </is>
      </c>
      <c r="B108" s="9" t="inlineStr">
        <is>
          <t>PINTURA</t>
        </is>
      </c>
      <c r="C108" s="10"/>
      <c r="D108" s="11"/>
      <c r="E108" s="9" t="inlineStr">
        <is>
          <t/>
        </is>
      </c>
    </row>
    <row customHeight="1" ht="26" r="109">
      <c r="A109" s="17" t="inlineStr">
        <is>
          <t> 12.4.1 </t>
        </is>
      </c>
      <c r="B109" s="17" t="inlineStr">
        <is>
          <t>PINTURA LÁTEX ACRÍLICA PREMIUM, APLICAÇÃO MANUAL EM PAREDES, DUAS DEMÃOS. AF_04/2023</t>
        </is>
      </c>
      <c r="C109" s="18" t="inlineStr">
        <is>
          <t>m²</t>
        </is>
      </c>
      <c r="D109" s="19" t="inlineStr">
        <is>
          <t>119,48</t>
        </is>
      </c>
      <c r="E109" s="17" t="inlineStr">
        <is>
          <t>12,90+19,62+16,80+8,15+2,27=59,74x2=119,48</t>
        </is>
      </c>
    </row>
    <row customHeight="1" ht="52" r="110">
      <c r="A110" s="17" t="inlineStr">
        <is>
          <t> 12.4.2 </t>
        </is>
      </c>
      <c r="B110" s="17" t="inlineStr">
        <is>
          <t>PINTURA COM TINTA ALQUÍDICA DE ACABAMENTO (ESMALTE SINTÉTICO BRILHANTE) PULVERIZADA SOBRE SUPERFÍCIES METÁLICAS (EXCETO PERFIL) EXECUTADO EM OBRA (02 DEMÃOS). AF_01/2020_PE</t>
        </is>
      </c>
      <c r="C110" s="18" t="inlineStr">
        <is>
          <t>m²</t>
        </is>
      </c>
      <c r="D110" s="19" t="inlineStr">
        <is>
          <t>18,0</t>
        </is>
      </c>
      <c r="E110" s="17" t="inlineStr">
        <is>
          <t>3 Gradil 2x1 medidas x3coef= 18</t>
        </is>
      </c>
    </row>
    <row customHeight="1" ht="24" r="111">
      <c r="A111" s="9" t="inlineStr">
        <is>
          <t> 12.5 </t>
        </is>
      </c>
      <c r="B111" s="9" t="inlineStr">
        <is>
          <t>ESQUADRIAS</t>
        </is>
      </c>
      <c r="C111" s="10"/>
      <c r="D111" s="11"/>
      <c r="E111" s="9" t="inlineStr">
        <is>
          <t/>
        </is>
      </c>
    </row>
    <row customHeight="1" ht="39" r="112">
      <c r="A112" s="45" t="inlineStr">
        <is>
          <t> 12.5.1 </t>
        </is>
      </c>
      <c r="B112" s="45" t="inlineStr">
        <is>
          <t>PORTA DE ABRIR / GIRO, EM GRADIL FERRO, COM BARRA CHATA 3 CM X 1/4", COM REQUADRO E GUARNICAO - COMPLETO - ACABAMENTO NATURAL</t>
        </is>
      </c>
      <c r="C112" s="46" t="inlineStr">
        <is>
          <t>m²</t>
        </is>
      </c>
      <c r="D112" s="47" t="inlineStr">
        <is>
          <t>5,0</t>
        </is>
      </c>
      <c r="E112" s="45" t="inlineStr">
        <is>
          <t>2,5x2=5M2</t>
        </is>
      </c>
    </row>
    <row customHeight="1" ht="24" r="113">
      <c r="A113" s="9" t="inlineStr">
        <is>
          <t> 12.6 </t>
        </is>
      </c>
      <c r="B113" s="9" t="inlineStr">
        <is>
          <t>SERVIÇOS COMPLEMENTARES</t>
        </is>
      </c>
      <c r="C113" s="10"/>
      <c r="D113" s="11"/>
      <c r="E113" s="9" t="inlineStr">
        <is>
          <t/>
        </is>
      </c>
    </row>
    <row customHeight="1" ht="26" r="114">
      <c r="A114" s="17" t="inlineStr">
        <is>
          <t> 12.6.1 </t>
        </is>
      </c>
      <c r="B114" s="17" t="inlineStr">
        <is>
          <t>CHAPIM (RUFO CAPA) EM AÇO GALVANIZADO, CORTE 33. AF_11/2020</t>
        </is>
      </c>
      <c r="C114" s="18" t="inlineStr">
        <is>
          <t>M</t>
        </is>
      </c>
      <c r="D114" s="19" t="inlineStr">
        <is>
          <t>40,0</t>
        </is>
      </c>
      <c r="E114" s="17" t="inlineStr">
        <is>
          <t>FACHADA INTEIRA</t>
        </is>
      </c>
    </row>
    <row customHeight="1" ht="26" r="115">
      <c r="A115" s="17" t="inlineStr">
        <is>
          <t> 12.6.2 </t>
        </is>
      </c>
      <c r="B115" s="17" t="inlineStr">
        <is>
          <t>LETREIRO COM O NOME DA ESCOLA EM ACM SEM ILUMINAÇÃO</t>
        </is>
      </c>
      <c r="C115" s="18" t="inlineStr">
        <is>
          <t>UN</t>
        </is>
      </c>
      <c r="D115" s="19" t="inlineStr">
        <is>
          <t>1,0</t>
        </is>
      </c>
      <c r="E115" s="17" t="inlineStr">
        <is>
          <t>LETREIRO ESCRITO: ESCOLA MUNICIPAL SÃO SEBASTIÃO</t>
        </is>
      </c>
    </row>
    <row customHeight="1" ht="24" r="116">
      <c r="A116" s="17" t="inlineStr">
        <is>
          <t> 12.6.3 </t>
        </is>
      </c>
      <c r="B116" s="17" t="inlineStr">
        <is>
          <t>PLANTIO DE ARBUSTO OU CERCA VIVA. AF_07/2024</t>
        </is>
      </c>
      <c r="C116" s="18" t="inlineStr">
        <is>
          <t>UN</t>
        </is>
      </c>
      <c r="D116" s="19" t="inlineStr">
        <is>
          <t>6,0</t>
        </is>
      </c>
      <c r="E116" s="17" t="inlineStr">
        <is>
          <t>ARBUSTO PAISAGISMO</t>
        </is>
      </c>
    </row>
    <row customHeight="1" ht="24" r="117">
      <c r="A117" s="9" t="inlineStr">
        <is>
          <t> 13 </t>
        </is>
      </c>
      <c r="B117" s="9" t="inlineStr">
        <is>
          <t>QUADRA</t>
        </is>
      </c>
      <c r="C117" s="10"/>
      <c r="D117" s="11"/>
      <c r="E117" s="9" t="inlineStr">
        <is>
          <t/>
        </is>
      </c>
    </row>
    <row customHeight="1" ht="52" r="118">
      <c r="A118" s="17" t="inlineStr">
        <is>
          <t> 13.1 </t>
        </is>
      </c>
      <c r="B118" s="17" t="inlineStr">
        <is>
          <t>PINTURA COM TINTA ALQUÍDICA DE ACABAMENTO (ESMALTE SINTÉTICO BRILHANTE) PULVERIZADA SOBRE SUPERFÍCIES METÁLICAS (EXCETO PERFIL) EXECUTADO EM OBRA (02 DEMÃOS). AF_01/2020_PE</t>
        </is>
      </c>
      <c r="C118" s="18" t="inlineStr">
        <is>
          <t>m²</t>
        </is>
      </c>
      <c r="D118" s="19" t="inlineStr">
        <is>
          <t>549,0</t>
        </is>
      </c>
      <c r="E118" s="17" t="inlineStr">
        <is>
          <t>((2X4,5)+19)X0,5=14 X7 TESOURAS=98 X3COEF.=294m2
8X4X0,5=16 X3COEF.=48M2
23x30x0,10=69 x3  coef. 207m2</t>
        </is>
      </c>
    </row>
    <row customHeight="1" ht="26" r="119">
      <c r="A119" s="17" t="inlineStr">
        <is>
          <t> 13.2 </t>
        </is>
      </c>
      <c r="B119" s="17" t="inlineStr">
        <is>
          <t>PAR DE TRAVES E REDES DE FUTSAL - FORNECIMENTO E INSTALAÇÃO. AF_03/2022</t>
        </is>
      </c>
      <c r="C119" s="18" t="inlineStr">
        <is>
          <t>UN</t>
        </is>
      </c>
      <c r="D119" s="19" t="inlineStr">
        <is>
          <t>1,0</t>
        </is>
      </c>
      <c r="E119" s="17" t="inlineStr">
        <is>
          <t>1 Par</t>
        </is>
      </c>
    </row>
    <row customHeight="1" ht="26" r="120">
      <c r="A120" s="17" t="inlineStr">
        <is>
          <t> 13.3 </t>
        </is>
      </c>
      <c r="B120" s="17" t="inlineStr">
        <is>
          <t>PAR DE POSTES E REDE DE VÔLEI - FORNECIMENTO E INSTALAÇÃO. AF_03/2022</t>
        </is>
      </c>
      <c r="C120" s="18" t="inlineStr">
        <is>
          <t>UN</t>
        </is>
      </c>
      <c r="D120" s="19" t="inlineStr">
        <is>
          <t>1,0</t>
        </is>
      </c>
      <c r="E120" s="17" t="inlineStr">
        <is>
          <t>1 par</t>
        </is>
      </c>
    </row>
    <row customHeight="1" ht="39" r="121">
      <c r="A121" s="17" t="inlineStr">
        <is>
          <t> 13.4 </t>
        </is>
      </c>
      <c r="B121" s="17" t="inlineStr">
        <is>
          <t>PAR DE TABELAS DE BASQUETE DE COMPENSADO NAVAL, COM AROS E REDES - FORNECIMENTO E INSTALAÇÃO. AF_03/2022</t>
        </is>
      </c>
      <c r="C121" s="18" t="inlineStr">
        <is>
          <t>UN</t>
        </is>
      </c>
      <c r="D121" s="19" t="inlineStr">
        <is>
          <t>1,0</t>
        </is>
      </c>
      <c r="E121" s="17" t="inlineStr">
        <is>
          <t>1 Par</t>
        </is>
      </c>
    </row>
    <row customHeight="1" ht="26" r="122">
      <c r="A122" s="17" t="inlineStr">
        <is>
          <t> 13.5 </t>
        </is>
      </c>
      <c r="B122" s="17" t="inlineStr">
        <is>
          <t>PISO QUADRA MODULAR OUTDOOR, ACABAMENTO PARA ÁREA EXTERNA - FORNECIMENTO E INSTALÇÃO</t>
        </is>
      </c>
      <c r="C122" s="18" t="inlineStr">
        <is>
          <t>m²</t>
        </is>
      </c>
      <c r="D122" s="19" t="inlineStr">
        <is>
          <t>555,0</t>
        </is>
      </c>
      <c r="E122" s="17" t="inlineStr">
        <is>
          <t>18,5x30 - Metragem da Quadra</t>
        </is>
      </c>
    </row>
    <row customHeight="1" ht="26" r="123">
      <c r="A123" s="17" t="inlineStr">
        <is>
          <t> 13.6 </t>
        </is>
      </c>
      <c r="B123" s="17" t="inlineStr">
        <is>
          <t>FORNECIMENTO E COLOCACAO TELA ARAME GALVANIZADO FIO 10</t>
        </is>
      </c>
      <c r="C123" s="18" t="inlineStr">
        <is>
          <t>m²</t>
        </is>
      </c>
      <c r="D123" s="19" t="inlineStr">
        <is>
          <t>285,56</t>
        </is>
      </c>
      <c r="E123" s="17" t="str">
        <f> 18,41comprimento x 2,8 altura x 2 unidades = 103,10
30,41 comprimento x 3 altura x 2 unidades = 182,46</f>
      </c>
    </row>
    <row customHeight="1" ht="39" r="124">
      <c r="A124" s="17" t="inlineStr">
        <is>
          <t> 13.7 </t>
        </is>
      </c>
      <c r="B124" s="17" t="inlineStr">
        <is>
          <t>PINTURA DE PISO COM TINTA ACRÍLICA, APLICAÇÃO MECÂNICA, 2 DEMÃOS, INCLUSO FUNDO PREPARADOR. AF_05/2021 - PISO DA QUADRA</t>
        </is>
      </c>
      <c r="C124" s="18" t="inlineStr">
        <is>
          <t>m²</t>
        </is>
      </c>
      <c r="D124" s="19" t="inlineStr">
        <is>
          <t>555,0</t>
        </is>
      </c>
      <c r="E124" s="17" t="inlineStr">
        <is>
          <t>18,5X30 PREPARO PARA O PISO MODULAR</t>
        </is>
      </c>
    </row>
    <row customHeight="1" ht="24" r="125">
      <c r="A125" s="9" t="inlineStr">
        <is>
          <t> 14 </t>
        </is>
      </c>
      <c r="B125" s="9" t="inlineStr">
        <is>
          <t>INSTALAÇÕES HIDROSANITÁRIAS</t>
        </is>
      </c>
      <c r="C125" s="10"/>
      <c r="D125" s="11"/>
      <c r="E125" s="9" t="inlineStr">
        <is>
          <t/>
        </is>
      </c>
    </row>
    <row customHeight="1" ht="24" r="126">
      <c r="A126" s="9" t="inlineStr">
        <is>
          <t> 14.1 </t>
        </is>
      </c>
      <c r="B126" s="9" t="inlineStr">
        <is>
          <t>HIDRÁULICA</t>
        </is>
      </c>
      <c r="C126" s="10"/>
      <c r="D126" s="11"/>
      <c r="E126" s="9" t="inlineStr">
        <is>
          <t/>
        </is>
      </c>
    </row>
    <row customHeight="1" ht="24" r="127">
      <c r="A127" s="9" t="inlineStr">
        <is>
          <t> 14.1.1 </t>
        </is>
      </c>
      <c r="B127" s="9" t="inlineStr">
        <is>
          <t>ALIMENTAÇÃO</t>
        </is>
      </c>
      <c r="C127" s="10"/>
      <c r="D127" s="11"/>
      <c r="E127" s="9" t="inlineStr">
        <is>
          <t/>
        </is>
      </c>
    </row>
    <row customHeight="1" ht="39" r="128">
      <c r="A128" s="17" t="inlineStr">
        <is>
          <t> 14.1.1.1 </t>
        </is>
      </c>
      <c r="B128" s="17" t="inlineStr">
        <is>
          <t>RESERVATÓRIO METÁLICO TIPO TAÇA 20 MIL LITROS, PINTURA INTERNA E EXTERNA COM ESCADA DE ACESSO E BASE DE CONCRETO ARMADO - FORNECIMENTO E INSTALAÇÃO</t>
        </is>
      </c>
      <c r="C128" s="18" t="inlineStr">
        <is>
          <t>UN</t>
        </is>
      </c>
      <c r="D128" s="19" t="inlineStr">
        <is>
          <t>1,0</t>
        </is>
      </c>
      <c r="E128" s="17" t="inlineStr">
        <is>
          <t>CONFORME PROJETO HIDROSSANITÁRIO</t>
        </is>
      </c>
    </row>
    <row customHeight="1" ht="24" r="129">
      <c r="A129" s="9" t="inlineStr">
        <is>
          <t> 14.1.2 </t>
        </is>
      </c>
      <c r="B129" s="9" t="inlineStr">
        <is>
          <t>REGISTROS E VÁLVULAS - ÁGUA FRIA</t>
        </is>
      </c>
      <c r="C129" s="10"/>
      <c r="D129" s="11"/>
      <c r="E129" s="9" t="inlineStr">
        <is>
          <t/>
        </is>
      </c>
    </row>
    <row customHeight="1" ht="39" r="130">
      <c r="A130" s="17" t="inlineStr">
        <is>
          <t> 14.1.2.1 </t>
        </is>
      </c>
      <c r="B130" s="17" t="inlineStr">
        <is>
          <t>REGISTRO DE PRESSÃO BRUTO, LATÃO, ROSCÁVEL, 3/4", COM ACABAMENTO E CANOPLA CROMADOS - FORNECIMENTO E INSTALAÇÃO. AF_08/2021</t>
        </is>
      </c>
      <c r="C130" s="18" t="inlineStr">
        <is>
          <t>UN</t>
        </is>
      </c>
      <c r="D130" s="19" t="inlineStr">
        <is>
          <t>2,0</t>
        </is>
      </c>
      <c r="E130" s="17" t="inlineStr">
        <is>
          <t>CONFORME PROJETO HIDROSSANITÁRIO</t>
        </is>
      </c>
    </row>
    <row customHeight="1" ht="39" r="131">
      <c r="A131" s="17" t="inlineStr">
        <is>
          <t> 14.1.2.2 </t>
        </is>
      </c>
      <c r="B131" s="17" t="inlineStr">
        <is>
          <t>REGISTRO DE GAVETA BRUTO, LATÃO, ROSCÁVEL, 3/4", COM ACABAMENTO E CANOPLA CROMADOS - FORNECIMENTO E INSTALAÇÃO. AF_08/2021</t>
        </is>
      </c>
      <c r="C131" s="18" t="inlineStr">
        <is>
          <t>UN</t>
        </is>
      </c>
      <c r="D131" s="19" t="inlineStr">
        <is>
          <t>7,0</t>
        </is>
      </c>
      <c r="E131" s="17" t="inlineStr">
        <is>
          <t>CONFORME PROJETO HIDROSSANITÁRIO</t>
        </is>
      </c>
    </row>
    <row customHeight="1" ht="39" r="132">
      <c r="A132" s="17" t="inlineStr">
        <is>
          <t> 14.1.2.3 </t>
        </is>
      </c>
      <c r="B132" s="17" t="inlineStr">
        <is>
          <t>REGISTRO DE GAVETA BRUTO, LATÃO, ROSCÁVEL, 1 1/2", COM ACABAMENTO E CANOPLA CROMADOS - FORNECIMENTO E INSTALAÇÃO. AF_08/2021</t>
        </is>
      </c>
      <c r="C132" s="18" t="inlineStr">
        <is>
          <t>UN</t>
        </is>
      </c>
      <c r="D132" s="19" t="inlineStr">
        <is>
          <t>4,0</t>
        </is>
      </c>
      <c r="E132" s="17" t="inlineStr">
        <is>
          <t>CONFORME PROJETO HIDROSSANITÁRIO</t>
        </is>
      </c>
    </row>
    <row customHeight="1" ht="26" r="133">
      <c r="A133" s="17" t="inlineStr">
        <is>
          <t> 14.1.2.4 </t>
        </is>
      </c>
      <c r="B133" s="17" t="inlineStr">
        <is>
          <t>REGISTRO DE ESFERA, PVC, ROSCÁVEL, COM VOLANTE, 1 1/2" - FORNECIMENTO E INSTALAÇÃO. AF_08/2021</t>
        </is>
      </c>
      <c r="C133" s="18" t="inlineStr">
        <is>
          <t>UN</t>
        </is>
      </c>
      <c r="D133" s="19" t="inlineStr">
        <is>
          <t>2,0</t>
        </is>
      </c>
      <c r="E133" s="17" t="inlineStr">
        <is>
          <t>CONFORME PROJETO HIDROSSANITÁRIO</t>
        </is>
      </c>
    </row>
    <row customHeight="1" ht="39" r="134">
      <c r="A134" s="17" t="inlineStr">
        <is>
          <t> 14.1.2.5 </t>
        </is>
      </c>
      <c r="B134" s="17" t="inlineStr">
        <is>
          <t>VÁLVULA DE DESCARGA METÁLICA, BASE 1 1/4", ACABAMENTO METALICO CROMADO - FORNECIMENTO E INSTALAÇÃO. AF_08/2021</t>
        </is>
      </c>
      <c r="C134" s="18" t="inlineStr">
        <is>
          <t>UN</t>
        </is>
      </c>
      <c r="D134" s="19" t="inlineStr">
        <is>
          <t>9,0</t>
        </is>
      </c>
      <c r="E134" s="17" t="inlineStr">
        <is>
          <t>CONFORME PROJETO HIDROSSANITÁRIO + Banheiro de Funcionários</t>
        </is>
      </c>
    </row>
    <row customHeight="1" ht="24" r="135">
      <c r="A135" s="9" t="inlineStr">
        <is>
          <t> 14.1.3 </t>
        </is>
      </c>
      <c r="B135" s="9" t="inlineStr">
        <is>
          <t>CONEXÕES - ÁGUA FRIA</t>
        </is>
      </c>
      <c r="C135" s="10"/>
      <c r="D135" s="11"/>
      <c r="E135" s="9" t="inlineStr">
        <is>
          <t/>
        </is>
      </c>
    </row>
    <row customHeight="1" ht="52" r="136">
      <c r="A136" s="17" t="inlineStr">
        <is>
          <t> 14.1.3.1 </t>
        </is>
      </c>
      <c r="B136" s="17" t="inlineStr">
        <is>
          <t>ADAPTADOR CURTO COM BOLSA E ROSCA PARA REGISTRO, PVC, SOLDÁVEL, DN 25MM X 3/4, INSTALADO EM RAMAL OU SUB-RAMAL DE ÁGUA - FORNECIMENTO E INSTALAÇÃO. AF_06/2022</t>
        </is>
      </c>
      <c r="C136" s="18" t="inlineStr">
        <is>
          <t>UN</t>
        </is>
      </c>
      <c r="D136" s="19" t="inlineStr">
        <is>
          <t>16,0</t>
        </is>
      </c>
      <c r="E136" s="17" t="inlineStr">
        <is>
          <t>CONFORME PROJETO HIDROSSANITÁRIO</t>
        </is>
      </c>
    </row>
    <row customHeight="1" ht="52" r="137">
      <c r="A137" s="17" t="inlineStr">
        <is>
          <t> 14.1.3.2 </t>
        </is>
      </c>
      <c r="B137" s="17" t="inlineStr">
        <is>
          <t>ADAPTADOR CURTO COM BOLSA E ROSCA PARA REGISTRO, PVC, SOLDÁVEL, DN 40MM X 1.1/4", INSTALADO EM RAMAL DE DISTRIBUIÇÃO DE ÁGUA - FORNECIMENTO E INSTALAÇÃO. AF_06/2022</t>
        </is>
      </c>
      <c r="C137" s="18" t="inlineStr">
        <is>
          <t>UN</t>
        </is>
      </c>
      <c r="D137" s="19" t="inlineStr">
        <is>
          <t>8,0</t>
        </is>
      </c>
      <c r="E137" s="17" t="inlineStr">
        <is>
          <t>CONFORME PROJETO HIDROSSANITÁRIO</t>
        </is>
      </c>
    </row>
    <row customHeight="1" ht="52" r="138">
      <c r="A138" s="17" t="inlineStr">
        <is>
          <t> 14.1.3.3 </t>
        </is>
      </c>
      <c r="B138" s="17" t="inlineStr">
        <is>
          <t>ADAPTADOR CURTO COM BOLSA E ROSCA PARA REGISTRO, PVC, SOLDÁVEL, DN 50MM X 1.1/2", INSTALADO EM RAMAL DE DISTRIBUIÇÃO DE ÁGUA - FORNECIMENTO E INSTALAÇÃO. AF_06/2022</t>
        </is>
      </c>
      <c r="C138" s="18" t="inlineStr">
        <is>
          <t>UN</t>
        </is>
      </c>
      <c r="D138" s="19" t="inlineStr">
        <is>
          <t>8,0</t>
        </is>
      </c>
      <c r="E138" s="17" t="inlineStr">
        <is>
          <t>CONFORME PROJETO HIDROSSANITÁRIO</t>
        </is>
      </c>
    </row>
    <row customHeight="1" ht="52" r="139">
      <c r="A139" s="17" t="inlineStr">
        <is>
          <t> 14.1.3.4 </t>
        </is>
      </c>
      <c r="B139" s="17" t="inlineStr">
        <is>
          <t>ADAPTADOR COM FLANGE E ANEL DE VEDAÇÃO, PVC, SOLDÁVEL, DN 25 MM X 3/4", INSTALADO EM RESERVAÇÃO PREDIAL DE ÁGUA - FORNECIMENTO E INSTALAÇÃO. AF_04/2024</t>
        </is>
      </c>
      <c r="C139" s="18" t="inlineStr">
        <is>
          <t>UN</t>
        </is>
      </c>
      <c r="D139" s="19" t="inlineStr">
        <is>
          <t>2,0</t>
        </is>
      </c>
      <c r="E139" s="17" t="inlineStr">
        <is>
          <t>CONFORME PROJETO HIDROSSANITÁRIO</t>
        </is>
      </c>
    </row>
    <row customHeight="1" ht="39" r="140">
      <c r="A140" s="17" t="inlineStr">
        <is>
          <t> 14.1.3.5 </t>
        </is>
      </c>
      <c r="B140" s="17" t="inlineStr">
        <is>
          <t>BUCHA DE REDUÇÃO, CURTA, PVC, SOLDÁVEL, DN 50 X 40 MM, INSTALADO EM RAMAL DE DISTRIBUIÇÃO DE ÁGUA - FORNECIMENTO E INSTALAÇÃO. AF_06/2022</t>
        </is>
      </c>
      <c r="C140" s="18" t="inlineStr">
        <is>
          <t>UN</t>
        </is>
      </c>
      <c r="D140" s="19" t="inlineStr">
        <is>
          <t>1,0</t>
        </is>
      </c>
      <c r="E140" s="17" t="inlineStr">
        <is>
          <t>CONFORME PROJETO HIDROSSANITÁRIO</t>
        </is>
      </c>
    </row>
    <row customHeight="1" ht="39" r="141">
      <c r="A141" s="17" t="inlineStr">
        <is>
          <t> 14.1.3.6 </t>
        </is>
      </c>
      <c r="B141" s="17" t="inlineStr">
        <is>
          <t>BUCHA DE REDUÇÃO, LONGA, PVC, SOLDÁVEL, DN 50 X 25 MM, INSTALADO EM RAMAL DE DISTRIBUIÇÃO DE ÁGUA - FORNECIMENTO E INSTALAÇÃO. AF_06/2022</t>
        </is>
      </c>
      <c r="C141" s="18" t="inlineStr">
        <is>
          <t>UN</t>
        </is>
      </c>
      <c r="D141" s="19" t="inlineStr">
        <is>
          <t>1,0</t>
        </is>
      </c>
      <c r="E141" s="17" t="inlineStr">
        <is>
          <t>CONFORME PROJETO HIDROSSANITÁRIO</t>
        </is>
      </c>
    </row>
    <row customHeight="1" ht="39" r="142">
      <c r="A142" s="17" t="inlineStr">
        <is>
          <t> 14.1.3.7 </t>
        </is>
      </c>
      <c r="B142" s="17" t="inlineStr">
        <is>
          <t>CURVA DE TRANSPOSIÇÃO, PVC, SOLDÁVEL, DN 25MM, INSTALADO EM RAMAL OU SUB-RAMAL DE ÁGUA FORNECIMENTO E INSTALAÇÃO. AF_06/2022</t>
        </is>
      </c>
      <c r="C142" s="18" t="inlineStr">
        <is>
          <t>UN</t>
        </is>
      </c>
      <c r="D142" s="19" t="inlineStr">
        <is>
          <t>2,0</t>
        </is>
      </c>
      <c r="E142" s="17" t="inlineStr">
        <is>
          <t>CONFORME PROJETO HIDROSSANITÁRIO</t>
        </is>
      </c>
    </row>
    <row customHeight="1" ht="39" r="143">
      <c r="A143" s="17" t="inlineStr">
        <is>
          <t> 14.1.3.8 </t>
        </is>
      </c>
      <c r="B143" s="17" t="inlineStr">
        <is>
          <t>JOELHO 90 GRAUS COM BUCHA DE LATÃO, PVC, SOLDÁVEL, DN 25MM, X 3/4 INSTALADO EM RAMAL OU SUB-RAMAL DE ÁGUA - FORNECIMENTO E INSTALAÇÃO. AF_06/2022</t>
        </is>
      </c>
      <c r="C143" s="18" t="inlineStr">
        <is>
          <t>UN</t>
        </is>
      </c>
      <c r="D143" s="19" t="inlineStr">
        <is>
          <t>13,0</t>
        </is>
      </c>
      <c r="E143" s="17" t="inlineStr">
        <is>
          <t>CONFORME PROJETO HIDROSSANITÁRIO</t>
        </is>
      </c>
    </row>
    <row customHeight="1" ht="39" r="144">
      <c r="A144" s="17" t="inlineStr">
        <is>
          <t> 14.1.3.9 </t>
        </is>
      </c>
      <c r="B144" s="17" t="inlineStr">
        <is>
          <t>JOELHO 90 GRAUS, PVC, SOLDÁVEL, DN 25MM, INSTALADO EM RAMAL OU SUB-RAMAL DE ÁGUA - FORNECIMENTO E INSTALAÇÃO. AF_06/2022</t>
        </is>
      </c>
      <c r="C144" s="18" t="inlineStr">
        <is>
          <t>UN</t>
        </is>
      </c>
      <c r="D144" s="19" t="inlineStr">
        <is>
          <t>49,0</t>
        </is>
      </c>
      <c r="E144" s="17" t="inlineStr">
        <is>
          <t>CONFORME PROJETO HIDROSSANITÁRIO</t>
        </is>
      </c>
    </row>
    <row customHeight="1" ht="39" r="145">
      <c r="A145" s="17" t="inlineStr">
        <is>
          <t> 14.1.3.10 </t>
        </is>
      </c>
      <c r="B145" s="17" t="inlineStr">
        <is>
          <t>JOELHO 90 GRAUS, PVC, SOLDÁVEL, DN 50MM, INSTALADO EM RAMAL DE DISTRIBUIÇÃO DE ÁGUA - FORNECIMENTO E INSTALAÇÃO. AF_06/2022</t>
        </is>
      </c>
      <c r="C145" s="18" t="inlineStr">
        <is>
          <t>UN</t>
        </is>
      </c>
      <c r="D145" s="19" t="inlineStr">
        <is>
          <t>33,0</t>
        </is>
      </c>
      <c r="E145" s="17" t="inlineStr">
        <is>
          <t>CONFORME PROJETO HIDROSSANITÁRIO</t>
        </is>
      </c>
    </row>
    <row customHeight="1" ht="39" r="146">
      <c r="A146" s="17" t="inlineStr">
        <is>
          <t> 14.1.3.11 </t>
        </is>
      </c>
      <c r="B146" s="17" t="inlineStr">
        <is>
          <t>LUVA COM BUCHA DE LATÃO, PVC, SOLDÁVEL, DN 25MM X 3/4, INSTALADO EM RAMAL OU SUB-RAMAL DE ÁGUA - FORNECIMENTO E INSTALAÇÃO. AF_06/2022</t>
        </is>
      </c>
      <c r="C146" s="18" t="inlineStr">
        <is>
          <t>UN</t>
        </is>
      </c>
      <c r="D146" s="19" t="inlineStr">
        <is>
          <t>2,0</t>
        </is>
      </c>
      <c r="E146" s="17" t="inlineStr">
        <is>
          <t>CONFORME PROJETO HIDROSSANITÁRIO</t>
        </is>
      </c>
    </row>
    <row customHeight="1" ht="39" r="147">
      <c r="A147" s="17" t="inlineStr">
        <is>
          <t> 14.1.3.12 </t>
        </is>
      </c>
      <c r="B147" s="17" t="inlineStr">
        <is>
          <t>TÊ DE REDUÇÃO, PVC, SOLDÁVEL, DN 50MM X 25MM, INSTALADO EM RAMAL DE DISTRIBUIÇÃO DE ÁGUA - FORNECIMENTO E INSTALAÇÃO. AF_06/2022</t>
        </is>
      </c>
      <c r="C147" s="18" t="inlineStr">
        <is>
          <t>UN</t>
        </is>
      </c>
      <c r="D147" s="19" t="inlineStr">
        <is>
          <t>1,0</t>
        </is>
      </c>
      <c r="E147" s="17" t="inlineStr">
        <is>
          <t>CONFORME PROJETO HIDROSSANITÁRIO</t>
        </is>
      </c>
    </row>
    <row customHeight="1" ht="39" r="148">
      <c r="A148" s="17" t="inlineStr">
        <is>
          <t> 14.1.3.13 </t>
        </is>
      </c>
      <c r="B148" s="17" t="inlineStr">
        <is>
          <t>TE, PVC, SOLDÁVEL, DN 25MM, INSTALADO EM RAMAL OU SUB-RAMAL DE ÁGUA - FORNECIMENTO E INSTALAÇÃO. AF_06/2022</t>
        </is>
      </c>
      <c r="C148" s="18" t="inlineStr">
        <is>
          <t>UN</t>
        </is>
      </c>
      <c r="D148" s="19" t="inlineStr">
        <is>
          <t>12,0</t>
        </is>
      </c>
      <c r="E148" s="17" t="inlineStr">
        <is>
          <t>CONFORME PROJETO HIDROSSANITÁRIO</t>
        </is>
      </c>
    </row>
    <row customHeight="1" ht="39" r="149">
      <c r="A149" s="17" t="inlineStr">
        <is>
          <t> 14.1.3.14 </t>
        </is>
      </c>
      <c r="B149" s="17" t="inlineStr">
        <is>
          <t>TE, PVC, SOLDÁVEL, DN 50MM, INSTALADO EM RAMAL DE DISTRIBUIÇÃO DE ÁGUA - FORNECIMENTO E INSTALAÇÃO. AF_06/2022</t>
        </is>
      </c>
      <c r="C149" s="18" t="inlineStr">
        <is>
          <t>UN</t>
        </is>
      </c>
      <c r="D149" s="19" t="inlineStr">
        <is>
          <t>7,0</t>
        </is>
      </c>
      <c r="E149" s="17" t="inlineStr">
        <is>
          <t>CONFORME PROJETO HIDROSSANITÁRIO</t>
        </is>
      </c>
    </row>
    <row customHeight="1" ht="24" r="150">
      <c r="A150" s="9" t="inlineStr">
        <is>
          <t> 14.1.4 </t>
        </is>
      </c>
      <c r="B150" s="9" t="inlineStr">
        <is>
          <t>TUBULAÇÃO - ÁGUA FRIA</t>
        </is>
      </c>
      <c r="C150" s="10"/>
      <c r="D150" s="11"/>
      <c r="E150" s="9" t="inlineStr">
        <is>
          <t/>
        </is>
      </c>
    </row>
    <row customHeight="1" ht="39" r="151">
      <c r="A151" s="17" t="inlineStr">
        <is>
          <t> 14.1.4.1 </t>
        </is>
      </c>
      <c r="B151" s="17" t="inlineStr">
        <is>
          <t>TUBO, PVC, SOLDÁVEL, DE 50MM, INSTALADO EM RAMAL DE DISTRIBUIÇÃO DE ÁGUA - FORNECIMENTO E INSTALAÇÃO. AF_06/2022</t>
        </is>
      </c>
      <c r="C151" s="18" t="inlineStr">
        <is>
          <t>M</t>
        </is>
      </c>
      <c r="D151" s="19" t="inlineStr">
        <is>
          <t>83,09</t>
        </is>
      </c>
      <c r="E151" s="17" t="inlineStr">
        <is>
          <t>CONFORME PROJETO HIDROSSANITÁRIO</t>
        </is>
      </c>
    </row>
    <row customHeight="1" ht="39" r="152">
      <c r="A152" s="17" t="inlineStr">
        <is>
          <t> 14.1.4.2 </t>
        </is>
      </c>
      <c r="B152" s="17" t="inlineStr">
        <is>
          <t>TUBO, PVC, SOLDÁVEL, DE 25MM, INSTALADO EM RAMAL OU SUB-RAMAL DE ÁGUA - FORNECIMENTO E INSTALAÇÃO. AF_06/2022</t>
        </is>
      </c>
      <c r="C152" s="18" t="inlineStr">
        <is>
          <t>M</t>
        </is>
      </c>
      <c r="D152" s="19" t="inlineStr">
        <is>
          <t>47,61</t>
        </is>
      </c>
      <c r="E152" s="17" t="inlineStr">
        <is>
          <t>CONFORME PROJETO HIDROSSANITÁRIO</t>
        </is>
      </c>
    </row>
    <row customHeight="1" ht="39" r="153">
      <c r="A153" s="17" t="inlineStr">
        <is>
          <t> 14.1.4.3 </t>
        </is>
      </c>
      <c r="B153" s="17" t="inlineStr">
        <is>
          <t>RASGO LINEAR MECANIZADO EM ALVENARIA, PARA RAMAIS/ DISTRIBUIÇÃO DE INSTALAÇÕES HIDRÁULICAS, DIÂMETROS MENORES OU IGUAIS A 40 MM. AF_09/2023</t>
        </is>
      </c>
      <c r="C153" s="18" t="inlineStr">
        <is>
          <t>M</t>
        </is>
      </c>
      <c r="D153" s="19" t="inlineStr">
        <is>
          <t>25,77</t>
        </is>
      </c>
      <c r="E153" s="17" t="str">
        <f>2,81+2,13+1,93+0,1+0,1+0,1+1,93+0,26+1,3+1,53+0,82+0,82+0,15+0,15+0,15+1,93+0,26+1,3+2,2+1,3+0,1+0,1+0,7+0,6+0,4+2,2+0,4</f>
      </c>
    </row>
    <row customHeight="1" ht="52" r="154">
      <c r="A154" s="17" t="inlineStr">
        <is>
          <t> 14.1.4.4 </t>
        </is>
      </c>
      <c r="B154" s="17" t="inlineStr">
        <is>
          <t>RASGO LINEAR MECANIZADO EM ALVENARIA, PARA RAMAIS/ DISTRIBUIÇÃO DE INSTALAÇÕES HIDRÁULICAS, DIÂMETROS MAIORES QUE 40 MM E MENORES OU IGUAIS A 75 MM. AF_09/2023</t>
        </is>
      </c>
      <c r="C154" s="18" t="inlineStr">
        <is>
          <t>M</t>
        </is>
      </c>
      <c r="D154" s="19" t="inlineStr">
        <is>
          <t>23,76</t>
        </is>
      </c>
      <c r="E154" s="17" t="str">
        <f>2,81+2,51+2,51+0,75+0,94+0,93+0,94+1,82+1,82+1,82+1,67+0,9+1+1,67+1,67</f>
      </c>
    </row>
    <row customHeight="1" ht="24" r="155">
      <c r="A155" s="17" t="inlineStr">
        <is>
          <t> 14.1.4.5 </t>
        </is>
      </c>
      <c r="B155" s="17" t="inlineStr">
        <is>
          <t>ESCAVAÇÃO MANUAL DE VALA. AF_09/2024</t>
        </is>
      </c>
      <c r="C155" s="18" t="inlineStr">
        <is>
          <t>m³</t>
        </is>
      </c>
      <c r="D155" s="19" t="inlineStr">
        <is>
          <t>1,13</t>
        </is>
      </c>
      <c r="E155" s="17" t="str">
        <f> (6,9 + 5,7) x 0,3 x 0,3</f>
      </c>
    </row>
    <row customHeight="1" ht="24" r="156">
      <c r="A156" s="9" t="inlineStr">
        <is>
          <t> 14.1.5 </t>
        </is>
      </c>
      <c r="B156" s="9" t="inlineStr">
        <is>
          <t>LOUÇAS, METAIS E ACESSÓRIOS</t>
        </is>
      </c>
      <c r="C156" s="10"/>
      <c r="D156" s="11"/>
      <c r="E156" s="9" t="inlineStr">
        <is>
          <t/>
        </is>
      </c>
    </row>
    <row customHeight="1" ht="26" r="157">
      <c r="A157" s="17" t="inlineStr">
        <is>
          <t> 14.1.5.1 </t>
        </is>
      </c>
      <c r="B157" s="17" t="inlineStr">
        <is>
          <t>CHUVEIRO ELÉTRICO COMUM CORPO PLÁSTICO, TIPO DUCHA - FORNECIMENTO E INSTALAÇÃO. AF_01/2020</t>
        </is>
      </c>
      <c r="C157" s="18" t="inlineStr">
        <is>
          <t>UN</t>
        </is>
      </c>
      <c r="D157" s="19" t="inlineStr">
        <is>
          <t>2,0</t>
        </is>
      </c>
      <c r="E157" s="17" t="inlineStr">
        <is>
          <t>CONFORME PROJETO HIDROSSANITÁRIO</t>
        </is>
      </c>
    </row>
    <row customHeight="1" ht="26" r="158">
      <c r="A158" s="17" t="inlineStr">
        <is>
          <t> 14.1.5.2 </t>
        </is>
      </c>
      <c r="B158" s="17" t="inlineStr">
        <is>
          <t>ASSENTO SANITÁRIO CONVENCIONAL - FORNECIMENTO E INSTALAÇÃO. AF_02/2026</t>
        </is>
      </c>
      <c r="C158" s="18" t="inlineStr">
        <is>
          <t>UN</t>
        </is>
      </c>
      <c r="D158" s="19" t="inlineStr">
        <is>
          <t>8,0</t>
        </is>
      </c>
      <c r="E158" s="17" t="inlineStr">
        <is>
          <t>CONFORME PROJETO HIDROSSANITÁRIO</t>
        </is>
      </c>
    </row>
    <row customHeight="1" ht="39" r="159">
      <c r="A159" s="17" t="inlineStr">
        <is>
          <t> 14.1.5.3 </t>
        </is>
      </c>
      <c r="B159" s="17" t="inlineStr">
        <is>
          <t>BACIA SANITÁRIA EM LOUÇA BRANCA PARA PCD SEM FURO FRONTAL, COM TUBO DE LIGAÇÃO CROMADO, SEM ASSENTO - FORNECIMENTO E INSTALAÇÃO. AF_02/2026_PS</t>
        </is>
      </c>
      <c r="C159" s="18" t="inlineStr">
        <is>
          <t>UN</t>
        </is>
      </c>
      <c r="D159" s="19" t="inlineStr">
        <is>
          <t>2,0</t>
        </is>
      </c>
      <c r="E159" s="17" t="inlineStr">
        <is>
          <t>CONFORME PROJETO HIDROSSANITÁRIO  + Banheiro de Funcionários</t>
        </is>
      </c>
    </row>
    <row customHeight="1" ht="39" r="160">
      <c r="A160" s="17" t="inlineStr">
        <is>
          <t> 14.1.5.4 </t>
        </is>
      </c>
      <c r="B160" s="17" t="inlineStr">
        <is>
          <t>BACIA SANITÁRIA EM LOUÇA BRANCA, COM TUBO DE LIGAÇÃO CROMADO - FORNECIMENTO E INSTALAÇÃO. AF_02/2026_PS</t>
        </is>
      </c>
      <c r="C160" s="18" t="inlineStr">
        <is>
          <t>UN</t>
        </is>
      </c>
      <c r="D160" s="19" t="inlineStr">
        <is>
          <t>7,0</t>
        </is>
      </c>
      <c r="E160" s="17" t="inlineStr">
        <is>
          <t>CONFORME PROJETO HIDROSSANITÁRIO + Banheiro de Funcionários</t>
        </is>
      </c>
    </row>
    <row customHeight="1" ht="39" r="161">
      <c r="A161" s="17" t="inlineStr">
        <is>
          <t> 14.1.5.5 </t>
        </is>
      </c>
      <c r="B161" s="17" t="inlineStr">
        <is>
          <t>MICTÓRIO SIFONADO COM VÁLVULA DE DESCARGA EM LOUÇA BRANCA - PADRÃO MÉDIO - FORNECIMENTO E INSTALAÇÃO. AF_02/2026</t>
        </is>
      </c>
      <c r="C161" s="18" t="inlineStr">
        <is>
          <t>UN</t>
        </is>
      </c>
      <c r="D161" s="19" t="inlineStr">
        <is>
          <t>3,0</t>
        </is>
      </c>
      <c r="E161" s="17" t="inlineStr">
        <is>
          <t>CONFORME PROJETO HIDROSSANITÁRIO</t>
        </is>
      </c>
    </row>
    <row customHeight="1" ht="39" r="162">
      <c r="A162" s="17" t="inlineStr">
        <is>
          <t> 14.1.5.6 </t>
        </is>
      </c>
      <c r="B162" s="17" t="inlineStr">
        <is>
          <t>TORNEIRA CROMADA DE MESA COM FECHAMENTO AUTOMÁTICO, PARA LAVATÓRIO - FORNECIMENTO E INSTALAÇÃO. AF_02/2026</t>
        </is>
      </c>
      <c r="C162" s="18" t="inlineStr">
        <is>
          <t>UN</t>
        </is>
      </c>
      <c r="D162" s="19" t="inlineStr">
        <is>
          <t>9,0</t>
        </is>
      </c>
      <c r="E162" s="17" t="inlineStr">
        <is>
          <t>CONFORME PROJETO HIDROSSANITÁRIO + Banheiro de Funcionários</t>
        </is>
      </c>
    </row>
    <row customHeight="1" ht="39" r="163">
      <c r="A163" s="17" t="inlineStr">
        <is>
          <t> 14.1.5.7 </t>
        </is>
      </c>
      <c r="B163" s="17" t="inlineStr">
        <is>
          <t>BANCADA DE GRANITO CINZA POLIDO, DE 1,50 X 0,60 M, PARA PIA DE COZINHA - FORNECIMENTO E INSTALAÇÃO. AF_02/2026</t>
        </is>
      </c>
      <c r="C163" s="18" t="inlineStr">
        <is>
          <t>UN</t>
        </is>
      </c>
      <c r="D163" s="19" t="inlineStr">
        <is>
          <t>4,0</t>
        </is>
      </c>
      <c r="E163" s="17" t="inlineStr">
        <is>
          <t>CONFORME PROJETO HIDROSSANITÁRIO</t>
        </is>
      </c>
    </row>
    <row customHeight="1" ht="52" r="164">
      <c r="A164" s="17" t="inlineStr">
        <is>
          <t> 14.1.5.8 </t>
        </is>
      </c>
      <c r="B164" s="17" t="inlineStr">
        <is>
          <t>CUBA DE EMBUTIR OVAL EM LOUÇA BRANCA, 35 X 50 CM OU EQUIVALENTE, INCLUSO VÁLVULA E SIFÃO TIPO GARRAFA EM METAL CROMADO - FORNECIMENTO E INSTALAÇÃO. AF_02/2026</t>
        </is>
      </c>
      <c r="C164" s="18" t="inlineStr">
        <is>
          <t>UN</t>
        </is>
      </c>
      <c r="D164" s="19" t="inlineStr">
        <is>
          <t>9,0</t>
        </is>
      </c>
      <c r="E164" s="17" t="inlineStr">
        <is>
          <t>CONFORME PROJETO HIDROSSANITÁRIO</t>
        </is>
      </c>
    </row>
    <row customHeight="1" ht="39" r="165">
      <c r="A165" s="17" t="inlineStr">
        <is>
          <t> 14.1.5.9 </t>
        </is>
      </c>
      <c r="B165" s="17" t="inlineStr">
        <is>
          <t>SABONETEIRA PLÁSTICA TIPO DISPENSER PARA SABONETE LÍQUIDO COM RESERVATÓRIO 800 A 1500 ML, INCLUSO FIXAÇÃO. AF_02/2026</t>
        </is>
      </c>
      <c r="C165" s="18" t="inlineStr">
        <is>
          <t>UN</t>
        </is>
      </c>
      <c r="D165" s="19" t="inlineStr">
        <is>
          <t>5,0</t>
        </is>
      </c>
      <c r="E165" s="17" t="inlineStr">
        <is>
          <t>1 em cada banheiro coletivo e 1 em cada banheiro pcd</t>
        </is>
      </c>
    </row>
    <row customHeight="1" ht="26" r="166">
      <c r="A166" s="17" t="inlineStr">
        <is>
          <t> 14.1.5.10 </t>
        </is>
      </c>
      <c r="B166" s="17" t="inlineStr">
        <is>
          <t>PAPELEIRA DE PAREDE EM METAL CROMADO SEM TAMPA, INCLUSO FIXAÇÃO. AF_02/2026</t>
        </is>
      </c>
      <c r="C166" s="18" t="inlineStr">
        <is>
          <t>UN</t>
        </is>
      </c>
      <c r="D166" s="19" t="inlineStr">
        <is>
          <t>9,0</t>
        </is>
      </c>
      <c r="E166" s="17" t="inlineStr">
        <is>
          <t>1 para cada vaso sanitário + Banheiro de Funcionários</t>
        </is>
      </c>
    </row>
    <row customHeight="1" ht="26" r="167">
      <c r="A167" s="17" t="inlineStr">
        <is>
          <t> 14.1.5.11 </t>
        </is>
      </c>
      <c r="B167" s="17" t="inlineStr">
        <is>
          <t>DISPENSER DE PLÁSTICO COM ALAVANCA PARA TOALHA DE PAPEL EM BOBINA, INCLUSO FIXAÇÃO. AF_02/2026</t>
        </is>
      </c>
      <c r="C167" s="18" t="inlineStr">
        <is>
          <t>UN</t>
        </is>
      </c>
      <c r="D167" s="19" t="inlineStr">
        <is>
          <t>5,0</t>
        </is>
      </c>
      <c r="E167" s="17" t="inlineStr">
        <is>
          <t>1 em cada banheiro coletivo e 1 em cada banheiro pcd + Banheiro de Funcionários</t>
        </is>
      </c>
    </row>
    <row customHeight="1" ht="39" r="168">
      <c r="A168" s="17" t="inlineStr">
        <is>
          <t> 14.1.5.12 </t>
        </is>
      </c>
      <c r="B168" s="17" t="inlineStr">
        <is>
          <t>BANCADA DE GRANITO CINZA POLIDO, DE 0,50 X 0,60 M, PARA LAVATÓRIO - FORNECIMENTO E INSTALAÇÃO. AF_02/2026</t>
        </is>
      </c>
      <c r="C168" s="18" t="inlineStr">
        <is>
          <t>UN</t>
        </is>
      </c>
      <c r="D168" s="19" t="inlineStr">
        <is>
          <t>1,0</t>
        </is>
      </c>
      <c r="E168" s="17" t="inlineStr">
        <is>
          <t>Para banheiro dos Funcionários</t>
        </is>
      </c>
    </row>
    <row customHeight="1" ht="24" r="169">
      <c r="A169" s="9" t="inlineStr">
        <is>
          <t> 14.2 </t>
        </is>
      </c>
      <c r="B169" s="9" t="inlineStr">
        <is>
          <t>SANITÁRIO</t>
        </is>
      </c>
      <c r="C169" s="10"/>
      <c r="D169" s="11"/>
      <c r="E169" s="9" t="inlineStr">
        <is>
          <t/>
        </is>
      </c>
    </row>
    <row customHeight="1" ht="24" r="170">
      <c r="A170" s="9" t="inlineStr">
        <is>
          <t> 14.2.1 </t>
        </is>
      </c>
      <c r="B170" s="9" t="inlineStr">
        <is>
          <t>CAIXAS E RALOS - ESGOTO</t>
        </is>
      </c>
      <c r="C170" s="10"/>
      <c r="D170" s="11"/>
      <c r="E170" s="9" t="inlineStr">
        <is>
          <t/>
        </is>
      </c>
    </row>
    <row customHeight="1" ht="52" r="171">
      <c r="A171" s="17" t="inlineStr">
        <is>
          <t> 14.2.1.1 </t>
        </is>
      </c>
      <c r="B171" s="17" t="inlineStr">
        <is>
          <t>CAIXA SIFONADA, COM GRELHA QUADRADA, PVC, DN 150 X 150 X 50 MM, JUNTA SOLDÁVEL, FORNECIDA E INSTALADA EM RAMAL DE DESCARGA OU EM RAMAL DE ESGOTO SANITÁRIO. AF_08/2022</t>
        </is>
      </c>
      <c r="C171" s="18" t="inlineStr">
        <is>
          <t>UN</t>
        </is>
      </c>
      <c r="D171" s="19" t="inlineStr">
        <is>
          <t>4,0</t>
        </is>
      </c>
      <c r="E171" s="17" t="inlineStr">
        <is>
          <t>CONFORME PROJETO HIDROSSANITÁRIO</t>
        </is>
      </c>
    </row>
    <row customHeight="1" ht="39" r="172">
      <c r="A172" s="17" t="inlineStr">
        <is>
          <t> 14.2.1.2 </t>
        </is>
      </c>
      <c r="B172" s="17" t="inlineStr">
        <is>
          <t>RALO SECO, PVC, DN 100 X 40 MM, JUNTA SOLDÁVEL, FORNECIDO E INSTALADO EM RAMAL DE DESCARGA OU EM RAMAL DE ESGOTO SANITÁRIO. AF_08/2022</t>
        </is>
      </c>
      <c r="C172" s="18" t="inlineStr">
        <is>
          <t>UN</t>
        </is>
      </c>
      <c r="D172" s="19" t="inlineStr">
        <is>
          <t>2,0</t>
        </is>
      </c>
      <c r="E172" s="17" t="inlineStr">
        <is>
          <t>CONFORME PROJETO HIDROSSANITÁRIO</t>
        </is>
      </c>
    </row>
    <row customHeight="1" ht="39" r="173">
      <c r="A173" s="17" t="inlineStr">
        <is>
          <t> 14.2.1.3 </t>
        </is>
      </c>
      <c r="B173" s="17" t="inlineStr">
        <is>
          <t>CAIXA ENTERRADA HIDRÁULICA RETANGULAR, EM ALVENARIA COM BLOCOS DE CONCRETO, DIMENSÕES INTERNAS: 0,6X0,6X0,6 M PARA REDE DE ESGOTO. AF_12/2020</t>
        </is>
      </c>
      <c r="C173" s="18" t="inlineStr">
        <is>
          <t>UN</t>
        </is>
      </c>
      <c r="D173" s="19" t="inlineStr">
        <is>
          <t>1,0</t>
        </is>
      </c>
      <c r="E173" s="17" t="inlineStr">
        <is>
          <t>CONFORME PROJETO HIDROSSANITÁRIO</t>
        </is>
      </c>
    </row>
    <row customHeight="1" ht="24" r="174">
      <c r="A174" s="9" t="inlineStr">
        <is>
          <t> 14.2.2 </t>
        </is>
      </c>
      <c r="B174" s="9" t="inlineStr">
        <is>
          <t>CONEXÕES - ESGOTO</t>
        </is>
      </c>
      <c r="C174" s="10"/>
      <c r="D174" s="11"/>
      <c r="E174" s="9" t="inlineStr">
        <is>
          <t/>
        </is>
      </c>
    </row>
    <row customHeight="1" ht="39" r="175">
      <c r="A175" s="17" t="inlineStr">
        <is>
          <t> 14.2.2.1 </t>
        </is>
      </c>
      <c r="B175" s="17" t="inlineStr">
        <is>
          <t>REDUÇÃO EXCÊNTRICA, PVC, SERIE R, ÁGUA PLUVIAL, DN 75 X 50 MM, JUNTA ELÁSTICA, FORNECIDO E INSTALADO EM RAMAL DE ENCAMINHAMENTO. AF_06/2022</t>
        </is>
      </c>
      <c r="C175" s="18" t="inlineStr">
        <is>
          <t>UN</t>
        </is>
      </c>
      <c r="D175" s="19" t="inlineStr">
        <is>
          <t>3,0</t>
        </is>
      </c>
      <c r="E175" s="17" t="inlineStr">
        <is>
          <t>CONFORME PROJETO HIDROSSANITÁRIO</t>
        </is>
      </c>
    </row>
    <row customHeight="1" ht="52" r="176">
      <c r="A176" s="17" t="inlineStr">
        <is>
          <t> 14.2.2.2 </t>
        </is>
      </c>
      <c r="B176" s="17" t="inlineStr">
        <is>
          <t>LUVA SIMPLES, PVC, SERIE NORMAL, ESGOTO PREDIAL, DN 100 MM, JUNTA ELÁSTICA, FORNECIDO E INSTALADO EM RAMAL DE DESCARGA OU RAMAL DE ESGOTO SANITÁRIO. AF_08/2022</t>
        </is>
      </c>
      <c r="C176" s="18" t="inlineStr">
        <is>
          <t>UN</t>
        </is>
      </c>
      <c r="D176" s="19" t="inlineStr">
        <is>
          <t>21,0</t>
        </is>
      </c>
      <c r="E176" s="17" t="inlineStr">
        <is>
          <t>CONFORME PROJETO HIDROSSANITÁRIO</t>
        </is>
      </c>
    </row>
    <row customHeight="1" ht="52" r="177">
      <c r="A177" s="17" t="inlineStr">
        <is>
          <t> 14.2.2.3 </t>
        </is>
      </c>
      <c r="B177" s="17" t="inlineStr">
        <is>
          <t>LUVA SIMPLES, PVC, SERIE NORMAL, ESGOTO PREDIAL, DN 75 MM, JUNTA ELÁSTICA, FORNECIDO E INSTALADO EM RAMAL DE DESCARGA OU RAMAL DE ESGOTO SANITÁRIO. AF_08/2022</t>
        </is>
      </c>
      <c r="C177" s="18" t="inlineStr">
        <is>
          <t>UN</t>
        </is>
      </c>
      <c r="D177" s="19" t="inlineStr">
        <is>
          <t>11,0</t>
        </is>
      </c>
      <c r="E177" s="17" t="inlineStr">
        <is>
          <t>CONFORME PROJETO HIDROSSANITÁRIO</t>
        </is>
      </c>
    </row>
    <row customHeight="1" ht="52" r="178">
      <c r="A178" s="17" t="inlineStr">
        <is>
          <t> 14.2.2.4 </t>
        </is>
      </c>
      <c r="B178" s="17" t="inlineStr">
        <is>
          <t>LUVA SIMPLES, PVC, SERIE NORMAL, ESGOTO PREDIAL, DN 50 MM, JUNTA ELÁSTICA, FORNECIDO E INSTALADO EM RAMAL DE DESCARGA OU RAMAL DE ESGOTO SANITÁRIO. AF_08/2022</t>
        </is>
      </c>
      <c r="C178" s="18" t="inlineStr">
        <is>
          <t>UN</t>
        </is>
      </c>
      <c r="D178" s="19" t="inlineStr">
        <is>
          <t>55,0</t>
        </is>
      </c>
      <c r="E178" s="17" t="inlineStr">
        <is>
          <t>CONFORME PROJETO HIDROSSANITÁRIO</t>
        </is>
      </c>
    </row>
    <row customHeight="1" ht="52" r="179">
      <c r="A179" s="17" t="inlineStr">
        <is>
          <t> 14.2.2.5 </t>
        </is>
      </c>
      <c r="B179" s="17" t="inlineStr">
        <is>
          <t>JUNÇÃO SIMPLES, PVC, SERIE NORMAL, ESGOTO PREDIAL, DN 100 X 100 MM, JUNTA ELÁSTICA, FORNECIDO E INSTALADO EM RAMAL DE DESCARGA OU RAMAL DE ESGOTO SANITÁRIO. AF_08/2022</t>
        </is>
      </c>
      <c r="C179" s="18" t="inlineStr">
        <is>
          <t>UN</t>
        </is>
      </c>
      <c r="D179" s="19" t="inlineStr">
        <is>
          <t>5,0</t>
        </is>
      </c>
      <c r="E179" s="17" t="inlineStr">
        <is>
          <t>CONFORME PROJETO HIDROSSANITÁRIO</t>
        </is>
      </c>
    </row>
    <row customHeight="1" ht="52" r="180">
      <c r="A180" s="17" t="inlineStr">
        <is>
          <t> 14.2.2.6 </t>
        </is>
      </c>
      <c r="B180" s="17" t="inlineStr">
        <is>
          <t>JUNÇÃO SIMPLES, PVC, SERIE NORMAL, ESGOTO PREDIAL, DN 75 X 75 MM, JUNTA ELÁSTICA, FORNECIDO E INSTALADO EM RAMAL DE DESCARGA OU RAMAL DE ESGOTO SANITÁRIO. AF_08/2022</t>
        </is>
      </c>
      <c r="C180" s="18" t="inlineStr">
        <is>
          <t>UN</t>
        </is>
      </c>
      <c r="D180" s="19" t="inlineStr">
        <is>
          <t>2,0</t>
        </is>
      </c>
      <c r="E180" s="17" t="inlineStr">
        <is>
          <t>CONFORME PROJETO HIDROSSANITÁRIO</t>
        </is>
      </c>
    </row>
    <row customHeight="1" ht="52" r="181">
      <c r="A181" s="17" t="inlineStr">
        <is>
          <t> 14.2.2.7 </t>
        </is>
      </c>
      <c r="B181" s="17" t="inlineStr">
        <is>
          <t>JUNÇÃO SIMPLES, PVC, SERIE NORMAL, ESGOTO PREDIAL, DN 40 MM, JUNTA SOLDÁVEL, FORNECIDO E INSTALADO EM RAMAL DE DESCARGA OU RAMAL DE ESGOTO SANITÁRIO. AF_08/2022</t>
        </is>
      </c>
      <c r="C181" s="18" t="inlineStr">
        <is>
          <t>UN</t>
        </is>
      </c>
      <c r="D181" s="19" t="inlineStr">
        <is>
          <t>4,0</t>
        </is>
      </c>
      <c r="E181" s="17" t="inlineStr">
        <is>
          <t>CONFORME PROJETO HIDROSSANITÁRIO</t>
        </is>
      </c>
    </row>
    <row customHeight="1" ht="52" r="182">
      <c r="A182" s="17" t="inlineStr">
        <is>
          <t> 14.2.2.8 </t>
        </is>
      </c>
      <c r="B182" s="17" t="inlineStr">
        <is>
          <t>JUNÇÃO DE REDUÇÃO INVERTIDA, PVC, SÉRIE NORMAL, ESGOTO PREDIAL, DN 100 X 50 MM, JUNTA ELÁSTICA, FORNECIDO E INSTALADO EM RAMAL DE DESCARGA OU RAMAL DE ESGOTO SANITÁRIO. AF_08/2022</t>
        </is>
      </c>
      <c r="C182" s="18" t="inlineStr">
        <is>
          <t>UN</t>
        </is>
      </c>
      <c r="D182" s="19" t="inlineStr">
        <is>
          <t>4,0</t>
        </is>
      </c>
      <c r="E182" s="17" t="inlineStr">
        <is>
          <t>CONFORME PROJETO HIDROSSANITÁRIO</t>
        </is>
      </c>
    </row>
    <row customHeight="1" ht="52" r="183">
      <c r="A183" s="17" t="inlineStr">
        <is>
          <t> 14.2.2.9 </t>
        </is>
      </c>
      <c r="B183" s="17" t="inlineStr">
        <is>
          <t>JOELHO 90 GRAUS, PVC, SERIE NORMAL, ESGOTO PREDIAL, DN 40 MM, JUNTA SOLDÁVEL, FORNECIDO E INSTALADO EM RAMAL DE DESCARGA OU RAMAL DE ESGOTO SANITÁRIO. AF_08/2022</t>
        </is>
      </c>
      <c r="C183" s="18" t="inlineStr">
        <is>
          <t>UN</t>
        </is>
      </c>
      <c r="D183" s="19" t="inlineStr">
        <is>
          <t>11,0</t>
        </is>
      </c>
      <c r="E183" s="17" t="inlineStr">
        <is>
          <t>CONFORME PROJETO HIDROSSANITÁRIO</t>
        </is>
      </c>
    </row>
    <row customHeight="1" ht="52" r="184">
      <c r="A184" s="17" t="inlineStr">
        <is>
          <t> 14.2.2.10 </t>
        </is>
      </c>
      <c r="B184" s="17" t="inlineStr">
        <is>
          <t>JOELHO 45 GRAUS, PVC, SERIE NORMAL, ESGOTO PREDIAL, DN 100 MM, JUNTA ELÁSTICA, FORNECIDO E INSTALADO EM RAMAL DE DESCARGA OU RAMAL DE ESGOTO SANITÁRIO. AF_08/2022</t>
        </is>
      </c>
      <c r="C184" s="18" t="inlineStr">
        <is>
          <t>UN</t>
        </is>
      </c>
      <c r="D184" s="19" t="inlineStr">
        <is>
          <t>4,0</t>
        </is>
      </c>
      <c r="E184" s="17" t="inlineStr">
        <is>
          <t>CONFORME PROJETO HIDROSSANITÁRIO</t>
        </is>
      </c>
    </row>
    <row customHeight="1" ht="52" r="185">
      <c r="A185" s="17" t="inlineStr">
        <is>
          <t> 14.2.2.11 </t>
        </is>
      </c>
      <c r="B185" s="17" t="inlineStr">
        <is>
          <t>JOELHO 45 GRAUS, PVC, SERIE NORMAL, ESGOTO PREDIAL, DN 75 MM, JUNTA ELÁSTICA, FORNECIDO E INSTALADO EM RAMAL DE DESCARGA OU RAMAL DE ESGOTO SANITÁRIO. AF_08/2022</t>
        </is>
      </c>
      <c r="C185" s="18" t="inlineStr">
        <is>
          <t>UN</t>
        </is>
      </c>
      <c r="D185" s="19" t="inlineStr">
        <is>
          <t>6,0</t>
        </is>
      </c>
      <c r="E185" s="17" t="inlineStr">
        <is>
          <t>CONFORME PROJETO HIDROSSANITÁRIO</t>
        </is>
      </c>
    </row>
    <row customHeight="1" ht="52" r="186">
      <c r="A186" s="17" t="inlineStr">
        <is>
          <t> 14.2.2.12 </t>
        </is>
      </c>
      <c r="B186" s="17" t="inlineStr">
        <is>
          <t>JOELHO 45 GRAUS, PVC, SERIE NORMAL, ESGOTO PREDIAL, DN 50 MM, JUNTA ELÁSTICA, FORNECIDO E INSTALADO EM RAMAL DE DESCARGA OU RAMAL DE ESGOTO SANITÁRIO. AF_08/2022</t>
        </is>
      </c>
      <c r="C186" s="18" t="inlineStr">
        <is>
          <t>UN</t>
        </is>
      </c>
      <c r="D186" s="19" t="inlineStr">
        <is>
          <t>21,0</t>
        </is>
      </c>
      <c r="E186" s="17" t="inlineStr">
        <is>
          <t>CONFORME PROJETO HIDROSSANITÁRIO</t>
        </is>
      </c>
    </row>
    <row customHeight="1" ht="52" r="187">
      <c r="A187" s="17" t="inlineStr">
        <is>
          <t> 14.2.2.13 </t>
        </is>
      </c>
      <c r="B187" s="17" t="inlineStr">
        <is>
          <t>JOELHO 45 GRAUS, PVC, SERIE NORMAL, ESGOTO PREDIAL, DN 40 MM, JUNTA SOLDÁVEL, FORNECIDO E INSTALADO EM RAMAL DE DESCARGA OU RAMAL DE ESGOTO SANITÁRIO. AF_08/2022</t>
        </is>
      </c>
      <c r="C187" s="18" t="inlineStr">
        <is>
          <t>UN</t>
        </is>
      </c>
      <c r="D187" s="19" t="inlineStr">
        <is>
          <t>36,0</t>
        </is>
      </c>
      <c r="E187" s="17" t="inlineStr">
        <is>
          <t>CONFORME PROJETO HIDROSSANITÁRIO</t>
        </is>
      </c>
    </row>
    <row customHeight="1" ht="52" r="188">
      <c r="A188" s="17" t="inlineStr">
        <is>
          <t> 14.2.2.14 </t>
        </is>
      </c>
      <c r="B188" s="17" t="inlineStr">
        <is>
          <t>CURVA CURTA 90 GRAUS, PVC, SERIE NORMAL, ESGOTO PREDIAL, DN 100 MM, JUNTA ELÁSTICA, FORNECIDO E INSTALADO EM RAMAL DE DESCARGA OU RAMAL DE ESGOTO SANITÁRIO. AF_08/2022</t>
        </is>
      </c>
      <c r="C188" s="18" t="inlineStr">
        <is>
          <t>UN</t>
        </is>
      </c>
      <c r="D188" s="19" t="inlineStr">
        <is>
          <t>8,0</t>
        </is>
      </c>
      <c r="E188" s="17" t="inlineStr">
        <is>
          <t>CONFORME PROJETO HIDROSSANITÁRIO</t>
        </is>
      </c>
    </row>
    <row customHeight="1" ht="52" r="189">
      <c r="A189" s="17" t="inlineStr">
        <is>
          <t> 14.2.2.15 </t>
        </is>
      </c>
      <c r="B189" s="17" t="inlineStr">
        <is>
          <t>BUCHA DE REDUÇÃO LONGA, PVC, SÉRIE NORMAL, ESGOTO PREDIAL, DN 50 X 40 MM, JUNTA SOLDÁVEL E ELÁSTICA, FORNECIDO E INSTALADO EM RAMAL DE DESCARGA OU RAMAL DE ESGOTO SANITÁRIO. AF_08/2022</t>
        </is>
      </c>
      <c r="C189" s="18" t="inlineStr">
        <is>
          <t>UN</t>
        </is>
      </c>
      <c r="D189" s="19" t="inlineStr">
        <is>
          <t>3,0</t>
        </is>
      </c>
      <c r="E189" s="17" t="inlineStr">
        <is>
          <t>CONFORME PROJETO HIDROSSANITÁRIO</t>
        </is>
      </c>
    </row>
    <row customHeight="1" ht="26" r="190">
      <c r="A190" s="45" t="inlineStr">
        <is>
          <t> 14.2.2.16 </t>
        </is>
      </c>
      <c r="B190" s="45" t="inlineStr">
        <is>
          <t>ANEL BORRACHA PARA TUBO ESGOTO PREDIAL, DN 100 MM (NBR 5688)</t>
        </is>
      </c>
      <c r="C190" s="46" t="inlineStr">
        <is>
          <t>UN</t>
        </is>
      </c>
      <c r="D190" s="47" t="inlineStr">
        <is>
          <t>39,0</t>
        </is>
      </c>
      <c r="E190" s="45" t="inlineStr">
        <is>
          <t>CONFORME PROJETO HIDROSSANITÁRIO</t>
        </is>
      </c>
    </row>
    <row customHeight="1" ht="26" r="191">
      <c r="A191" s="45" t="inlineStr">
        <is>
          <t> 14.2.2.17 </t>
        </is>
      </c>
      <c r="B191" s="45" t="inlineStr">
        <is>
          <t>ANEL BORRACHA PARA TUBO ESGOTO PREDIAL, DN 75 MM (NBR 5688)</t>
        </is>
      </c>
      <c r="C191" s="46" t="inlineStr">
        <is>
          <t>UN</t>
        </is>
      </c>
      <c r="D191" s="47" t="inlineStr">
        <is>
          <t>21,0</t>
        </is>
      </c>
      <c r="E191" s="45" t="inlineStr">
        <is>
          <t>CONFORME PROJETO HIDROSSANITÁRIO</t>
        </is>
      </c>
    </row>
    <row customHeight="1" ht="26" r="192">
      <c r="A192" s="45" t="inlineStr">
        <is>
          <t> 14.2.2.18 </t>
        </is>
      </c>
      <c r="B192" s="45" t="inlineStr">
        <is>
          <t>ANEL BORRACHA PARA TUBO ESGOTO PREDIAL, DN 50 MM (NBR 5688)</t>
        </is>
      </c>
      <c r="C192" s="46" t="inlineStr">
        <is>
          <t>UN</t>
        </is>
      </c>
      <c r="D192" s="47" t="inlineStr">
        <is>
          <t>136,0</t>
        </is>
      </c>
      <c r="E192" s="45" t="inlineStr">
        <is>
          <t>CONFORME PROJETO HIDROSSANITÁRIO</t>
        </is>
      </c>
    </row>
    <row customHeight="1" ht="24" r="193">
      <c r="A193" s="9" t="inlineStr">
        <is>
          <t> 14.2.3 </t>
        </is>
      </c>
      <c r="B193" s="9" t="inlineStr">
        <is>
          <t>TUBULAÇÃO - ESGOTO</t>
        </is>
      </c>
      <c r="C193" s="10"/>
      <c r="D193" s="11"/>
      <c r="E193" s="9" t="inlineStr">
        <is>
          <t/>
        </is>
      </c>
    </row>
    <row customHeight="1" ht="39" r="194">
      <c r="A194" s="17" t="inlineStr">
        <is>
          <t> 14.2.3.1 </t>
        </is>
      </c>
      <c r="B194" s="17" t="inlineStr">
        <is>
          <t>TUBO PVC, SERIE NORMAL, ESGOTO PREDIAL, DN 100 MM, FORNECIDO E INSTALADO EM RAMAL DE DESCARGA OU RAMAL DE ESGOTO SANITÁRIO. AF_08/2022</t>
        </is>
      </c>
      <c r="C194" s="18" t="inlineStr">
        <is>
          <t>M</t>
        </is>
      </c>
      <c r="D194" s="19" t="inlineStr">
        <is>
          <t>26,06</t>
        </is>
      </c>
      <c r="E194" s="17" t="inlineStr">
        <is>
          <t>CONFORME PROJETO HIDROSSANITÁRIO</t>
        </is>
      </c>
    </row>
    <row customHeight="1" ht="39" r="195">
      <c r="A195" s="17" t="inlineStr">
        <is>
          <t> 14.2.3.2 </t>
        </is>
      </c>
      <c r="B195" s="17" t="inlineStr">
        <is>
          <t>TUBO PVC, SERIE NORMAL, ESGOTO PREDIAL, DN 75 MM, FORNECIDO E INSTALADO EM RAMAL DE DESCARGA OU RAMAL DE ESGOTO SANITÁRIO. AF_08/2022</t>
        </is>
      </c>
      <c r="C195" s="18" t="inlineStr">
        <is>
          <t>M</t>
        </is>
      </c>
      <c r="D195" s="19" t="inlineStr">
        <is>
          <t>6,47</t>
        </is>
      </c>
      <c r="E195" s="17" t="inlineStr">
        <is>
          <t>CONFORME PROJETO HIDROSSANITÁRIO</t>
        </is>
      </c>
    </row>
    <row customHeight="1" ht="39" r="196">
      <c r="A196" s="17" t="inlineStr">
        <is>
          <t> 14.2.3.3 </t>
        </is>
      </c>
      <c r="B196" s="17" t="inlineStr">
        <is>
          <t>TUBO PVC, SERIE NORMAL, ESGOTO PREDIAL, DN 50 MM, FORNECIDO E INSTALADO EM RAMAL DE DESCARGA OU RAMAL DE ESGOTO SANITÁRIO. AF_08/2022</t>
        </is>
      </c>
      <c r="C196" s="18" t="inlineStr">
        <is>
          <t>M</t>
        </is>
      </c>
      <c r="D196" s="19" t="inlineStr">
        <is>
          <t>12,54</t>
        </is>
      </c>
      <c r="E196" s="17" t="inlineStr">
        <is>
          <t>CONFORME PROJETO HIDROSSANITÁRIO</t>
        </is>
      </c>
    </row>
    <row customHeight="1" ht="39" r="197">
      <c r="A197" s="17" t="inlineStr">
        <is>
          <t> 14.2.3.4 </t>
        </is>
      </c>
      <c r="B197" s="17" t="inlineStr">
        <is>
          <t>TUBO PVC, SERIE NORMAL, ESGOTO PREDIAL, DN 40 MM, FORNECIDO E INSTALADO EM RAMAL DE DESCARGA OU RAMAL DE ESGOTO SANITÁRIO. AF_08/2022</t>
        </is>
      </c>
      <c r="C197" s="18" t="inlineStr">
        <is>
          <t>M</t>
        </is>
      </c>
      <c r="D197" s="19" t="inlineStr">
        <is>
          <t>22,27</t>
        </is>
      </c>
      <c r="E197" s="17" t="inlineStr">
        <is>
          <t>CONFORME PROJETO HIDROSSANITÁRIO</t>
        </is>
      </c>
    </row>
    <row customHeight="1" ht="39" r="198">
      <c r="A198" s="17" t="inlineStr">
        <is>
          <t> 14.2.3.5 </t>
        </is>
      </c>
      <c r="B198" s="17" t="inlineStr">
        <is>
          <t>RASGO LINEAR MECANIZADO EM ALVENARIA, PARA RAMAIS/ DISTRIBUIÇÃO DE INSTALAÇÕES HIDRÁULICAS, DIÂMETROS MENORES OU IGUAIS A 40 MM. AF_09/2023</t>
        </is>
      </c>
      <c r="C198" s="18" t="inlineStr">
        <is>
          <t>M</t>
        </is>
      </c>
      <c r="D198" s="19" t="inlineStr">
        <is>
          <t>4,39</t>
        </is>
      </c>
      <c r="E198" s="17" t="str">
        <f>0,5+0,5+0,5+0,13+0,13+0,13+0,5+0,5+0,5+0,5+0,5</f>
      </c>
    </row>
    <row customHeight="1" ht="52" r="199">
      <c r="A199" s="17" t="inlineStr">
        <is>
          <t> 14.2.3.6 </t>
        </is>
      </c>
      <c r="B199" s="17" t="inlineStr">
        <is>
          <t>RASGO LINEAR MECANIZADO EM ALVENARIA, PARA RAMAIS/ DISTRIBUIÇÃO DE INSTALAÇÕES HIDRÁULICAS, DIÂMETROS MAIORES QUE 40 MM E MENORES OU IGUAIS A 75 MM. AF_09/2023</t>
        </is>
      </c>
      <c r="C199" s="18" t="inlineStr">
        <is>
          <t>M</t>
        </is>
      </c>
      <c r="D199" s="19" t="inlineStr">
        <is>
          <t>1,11</t>
        </is>
      </c>
      <c r="E199" s="17" t="str">
        <f>0,37+0,37+0,37</f>
      </c>
    </row>
    <row customHeight="1" ht="24" r="200">
      <c r="A200" s="9" t="inlineStr">
        <is>
          <t> 14.2.4 </t>
        </is>
      </c>
      <c r="B200" s="9" t="inlineStr">
        <is>
          <t>CONEXÕES - VENTILAÇÃO</t>
        </is>
      </c>
      <c r="C200" s="10"/>
      <c r="D200" s="11"/>
      <c r="E200" s="9" t="inlineStr">
        <is>
          <t/>
        </is>
      </c>
    </row>
    <row customHeight="1" ht="39" r="201">
      <c r="A201" s="17" t="inlineStr">
        <is>
          <t> 14.2.4.1 </t>
        </is>
      </c>
      <c r="B201" s="17" t="inlineStr">
        <is>
          <t>TE, PVC, SERIE NORMAL, ESGOTO PREDIAL, DN 50 X 50 MM, JUNTA ELÁSTICA, FORNECIDO E INSTALADO EM PRUMADA DE ESGOTO SANITÁRIO OU VENTILAÇÃO. AF_08/2022</t>
        </is>
      </c>
      <c r="C201" s="18" t="inlineStr">
        <is>
          <t>UN</t>
        </is>
      </c>
      <c r="D201" s="19" t="inlineStr">
        <is>
          <t>5,0</t>
        </is>
      </c>
      <c r="E201" s="17" t="inlineStr">
        <is>
          <t>CONFORME PROJETO HIDROSSANITÁRIO</t>
        </is>
      </c>
    </row>
    <row customHeight="1" ht="52" r="202">
      <c r="A202" s="17" t="inlineStr">
        <is>
          <t> 14.2.4.2 </t>
        </is>
      </c>
      <c r="B202" s="17" t="inlineStr">
        <is>
          <t>JUNÇÃO SIMPLES, PVC, SERIE NORMAL, ESGOTO PREDIAL, DN 50 X 50 MM, JUNTA ELÁSTICA, FORNECIDO E INSTALADO EM PRUMADA DE ESGOTO SANITÁRIO OU VENTILAÇÃO. AF_08/2022</t>
        </is>
      </c>
      <c r="C202" s="18" t="inlineStr">
        <is>
          <t>UN</t>
        </is>
      </c>
      <c r="D202" s="19" t="inlineStr">
        <is>
          <t>5,0</t>
        </is>
      </c>
      <c r="E202" s="17" t="inlineStr">
        <is>
          <t>CONFORME PROJETO HIDROSSANITÁRIO</t>
        </is>
      </c>
    </row>
    <row customHeight="1" ht="52" r="203">
      <c r="A203" s="17" t="inlineStr">
        <is>
          <t> 14.2.4.3 </t>
        </is>
      </c>
      <c r="B203" s="17" t="inlineStr">
        <is>
          <t>JOELHO 90 GRAUS, PVC, SERIE NORMAL, ESGOTO PREDIAL, DN 50 MM, JUNTA ELÁSTICA, FORNECIDO E INSTALADO EM PRUMADA DE ESGOTO SANITÁRIO OU VENTILAÇÃO. AF_08/2022</t>
        </is>
      </c>
      <c r="C203" s="18" t="inlineStr">
        <is>
          <t>UN</t>
        </is>
      </c>
      <c r="D203" s="19" t="inlineStr">
        <is>
          <t>26,0</t>
        </is>
      </c>
      <c r="E203" s="17" t="inlineStr">
        <is>
          <t>CONFORME PROJETO HIDROSSANITÁRIO</t>
        </is>
      </c>
    </row>
    <row customHeight="1" ht="52" r="204">
      <c r="A204" s="17" t="inlineStr">
        <is>
          <t> 14.2.4.4 </t>
        </is>
      </c>
      <c r="B204" s="17" t="inlineStr">
        <is>
          <t>JOELHO 45 GRAUS, PVC, SERIE NORMAL, ESGOTO PREDIAL, DN 50 MM, JUNTA ELÁSTICA, FORNECIDO E INSTALADO EM PRUMADA DE ESGOTO SANITÁRIO OU VENTILAÇÃO. AF_08/2022</t>
        </is>
      </c>
      <c r="C204" s="18" t="inlineStr">
        <is>
          <t>UN</t>
        </is>
      </c>
      <c r="D204" s="19" t="inlineStr">
        <is>
          <t>3,0</t>
        </is>
      </c>
      <c r="E204" s="17" t="inlineStr">
        <is>
          <t>CONFORME PROJETO HIDROSSANITÁRIO</t>
        </is>
      </c>
    </row>
    <row customHeight="1" ht="52" r="205">
      <c r="A205" s="17" t="inlineStr">
        <is>
          <t> 14.2.4.5 </t>
        </is>
      </c>
      <c r="B205" s="17" t="inlineStr">
        <is>
          <t>TERMINAL DE VENTILAÇÃO, PVC, SÉRIE NORMAL, ESGOTO PREDIAL, DN 50 MM, JUNTA SOLDÁVEL, FORNECIDO E INSTALADO EM PRUMADA DE ESGOTO SANITÁRIO OU VENTILAÇÃO. AF_08/2022</t>
        </is>
      </c>
      <c r="C205" s="18" t="inlineStr">
        <is>
          <t>UN</t>
        </is>
      </c>
      <c r="D205" s="19" t="inlineStr">
        <is>
          <t>4,0</t>
        </is>
      </c>
      <c r="E205" s="17" t="inlineStr">
        <is>
          <t>CONFORME PROJETO HIDROSSANITÁRIO</t>
        </is>
      </c>
    </row>
    <row customHeight="1" ht="24" r="206">
      <c r="A206" s="9" t="inlineStr">
        <is>
          <t> 14.2.5 </t>
        </is>
      </c>
      <c r="B206" s="9" t="inlineStr">
        <is>
          <t>TUBULAÇÃO - VENTILAÇÃO</t>
        </is>
      </c>
      <c r="C206" s="10"/>
      <c r="D206" s="11"/>
      <c r="E206" s="9" t="inlineStr">
        <is>
          <t/>
        </is>
      </c>
    </row>
    <row customHeight="1" ht="39" r="207">
      <c r="A207" s="17" t="inlineStr">
        <is>
          <t> 14.2.5.1 </t>
        </is>
      </c>
      <c r="B207" s="17" t="inlineStr">
        <is>
          <t>TUBO PVC, SERIE NORMAL, ESGOTO PREDIAL, DN 50 MM, FORNECIDO E INSTALADO EM PRUMADA DE ESGOTO SANITÁRIO OU VENTILAÇÃO. AF_08/2022</t>
        </is>
      </c>
      <c r="C207" s="18" t="inlineStr">
        <is>
          <t>M</t>
        </is>
      </c>
      <c r="D207" s="19" t="inlineStr">
        <is>
          <t>23,4</t>
        </is>
      </c>
      <c r="E207" s="17" t="inlineStr">
        <is>
          <t>CONFORME PROJETO HIDROSSANITÁRIO</t>
        </is>
      </c>
    </row>
    <row customHeight="1" ht="52" r="208">
      <c r="A208" s="17" t="inlineStr">
        <is>
          <t> 14.2.5.2 </t>
        </is>
      </c>
      <c r="B208" s="17" t="inlineStr">
        <is>
          <t>RASGO LINEAR MECANIZADO EM ALVENARIA, PARA RAMAIS/ DISTRIBUIÇÃO DE INSTALAÇÕES HIDRÁULICAS, DIÂMETROS MAIORES QUE 40 MM E MENORES OU IGUAIS A 75 MM. AF_09/2023</t>
        </is>
      </c>
      <c r="C208" s="18" t="inlineStr">
        <is>
          <t>M</t>
        </is>
      </c>
      <c r="D208" s="19" t="inlineStr">
        <is>
          <t>14,72</t>
        </is>
      </c>
      <c r="E208" s="17" t="str">
        <f>0,25+1,03+0,7+0,31+2,29+1,53+0,12+2,83+2,83+2,83</f>
      </c>
    </row>
    <row customHeight="1" ht="24" r="209">
      <c r="A209" s="9" t="inlineStr">
        <is>
          <t> 14.2.6 </t>
        </is>
      </c>
      <c r="B209" s="9" t="inlineStr">
        <is>
          <t>CONEXÕES - DRENO AR CONDICIONADO</t>
        </is>
      </c>
      <c r="C209" s="10"/>
      <c r="D209" s="11"/>
      <c r="E209" s="9" t="inlineStr">
        <is>
          <t/>
        </is>
      </c>
    </row>
    <row customHeight="1" ht="39" r="210">
      <c r="A210" s="17" t="inlineStr">
        <is>
          <t> 14.2.6.1 </t>
        </is>
      </c>
      <c r="B210" s="17" t="inlineStr">
        <is>
          <t>JOELHO 90 GRAUS, PVC, SOLDÁVEL, DN 25MM, INSTALADO EM DRENO DE AR-CONDICIONADO - FORNECIMENTO E INSTALAÇÃO. AF_08/2022</t>
        </is>
      </c>
      <c r="C210" s="18" t="inlineStr">
        <is>
          <t>UN</t>
        </is>
      </c>
      <c r="D210" s="19" t="inlineStr">
        <is>
          <t>14,0</t>
        </is>
      </c>
      <c r="E210" s="17" t="inlineStr">
        <is>
          <t>CONFORME PROJETO HIDROSSANITÁRIO</t>
        </is>
      </c>
    </row>
    <row customHeight="1" ht="39" r="211">
      <c r="A211" s="17" t="inlineStr">
        <is>
          <t> 14.2.6.2 </t>
        </is>
      </c>
      <c r="B211" s="17" t="inlineStr">
        <is>
          <t>TE, PVC, SOLDÁVEL, DN 25MM, INSTALADO EM DRENO DE AR-CONDICIONADO - FORNECIMENTO E INSTALAÇÃO. AF_08/2022</t>
        </is>
      </c>
      <c r="C211" s="18" t="inlineStr">
        <is>
          <t>UN</t>
        </is>
      </c>
      <c r="D211" s="19" t="inlineStr">
        <is>
          <t>1,0</t>
        </is>
      </c>
      <c r="E211" s="17" t="inlineStr">
        <is>
          <t>CONFORME PROJETO HIDROSSANITÁRIO</t>
        </is>
      </c>
    </row>
    <row customHeight="1" ht="24" r="212">
      <c r="A212" s="9" t="inlineStr">
        <is>
          <t> 14.2.7 </t>
        </is>
      </c>
      <c r="B212" s="9" t="inlineStr">
        <is>
          <t>TUBULAÇÃO - DRENO AR CONDICIONADO</t>
        </is>
      </c>
      <c r="C212" s="10"/>
      <c r="D212" s="11"/>
      <c r="E212" s="9" t="inlineStr">
        <is>
          <t/>
        </is>
      </c>
    </row>
    <row customHeight="1" ht="39" r="213">
      <c r="A213" s="17" t="inlineStr">
        <is>
          <t> 14.2.7.1 </t>
        </is>
      </c>
      <c r="B213" s="17" t="inlineStr">
        <is>
          <t>TUBO, PVC, SOLDÁVEL, DE 25MM, INSTALADO EM DRENO DE AR-CONDICIONADO - FORNECIMENTO E INSTALAÇÃO. AF_08/2022</t>
        </is>
      </c>
      <c r="C213" s="18" t="inlineStr">
        <is>
          <t>M</t>
        </is>
      </c>
      <c r="D213" s="19" t="inlineStr">
        <is>
          <t>21,34</t>
        </is>
      </c>
      <c r="E213" s="17" t="inlineStr">
        <is>
          <t>CONFORME PROJETO HIDROSSANITÁRIO</t>
        </is>
      </c>
    </row>
    <row customHeight="1" ht="39" r="214">
      <c r="A214" s="17" t="inlineStr">
        <is>
          <t> 14.2.7.2 </t>
        </is>
      </c>
      <c r="B214" s="17" t="inlineStr">
        <is>
          <t>RASGO LINEAR MECANIZADO EM ALVENARIA, PARA RAMAIS/ DISTRIBUIÇÃO DE INSTALAÇÕES HIDRÁULICAS, DIÂMETROS MENORES OU IGUAIS A 40 MM. AF_09/2023</t>
        </is>
      </c>
      <c r="C214" s="18" t="inlineStr">
        <is>
          <t>M</t>
        </is>
      </c>
      <c r="D214" s="19" t="inlineStr">
        <is>
          <t>7,23</t>
        </is>
      </c>
      <c r="E214" s="17" t="str">
        <f>0,26+2,15+0,26+2,15+0,26+2,15</f>
      </c>
    </row>
    <row customHeight="1" ht="26" r="215">
      <c r="A215" s="17" t="inlineStr">
        <is>
          <t> 14.2.7.3 </t>
        </is>
      </c>
      <c r="B215" s="17" t="inlineStr">
        <is>
          <t>CAIXA DE PASSAGEM P/ SPLIT 35X13X7CM DRENO INFERIOR DE PLAST</t>
        </is>
      </c>
      <c r="C215" s="18" t="inlineStr">
        <is>
          <t>UN</t>
        </is>
      </c>
      <c r="D215" s="19" t="inlineStr">
        <is>
          <t>3,0</t>
        </is>
      </c>
      <c r="E215" s="17" t="inlineStr">
        <is>
          <t>CONFORME PROJETO HIDROSSANITÁRIO</t>
        </is>
      </c>
    </row>
    <row customHeight="1" ht="24" r="216">
      <c r="A216" s="9" t="inlineStr">
        <is>
          <t> 15 </t>
        </is>
      </c>
      <c r="B216" s="9" t="inlineStr">
        <is>
          <t>INSTALAÇÕES ELÉTRICAS</t>
        </is>
      </c>
      <c r="C216" s="10"/>
      <c r="D216" s="11"/>
      <c r="E216" s="9" t="inlineStr">
        <is>
          <t/>
        </is>
      </c>
    </row>
    <row customHeight="1" ht="24" r="217">
      <c r="A217" s="9" t="inlineStr">
        <is>
          <t> 15.1 </t>
        </is>
      </c>
      <c r="B217" s="9" t="inlineStr">
        <is>
          <t>CAIXAS</t>
        </is>
      </c>
      <c r="C217" s="10"/>
      <c r="D217" s="11"/>
      <c r="E217" s="9" t="inlineStr">
        <is>
          <t/>
        </is>
      </c>
    </row>
    <row customHeight="1" ht="39" r="218">
      <c r="A218" s="17" t="inlineStr">
        <is>
          <t> 15.1.1 </t>
        </is>
      </c>
      <c r="B218" s="17" t="inlineStr">
        <is>
          <t>CAIXA RETANGULAR 4" X 2" MÉDIA (1,30 M DO PISO), PVC, INSTALADA EM PAREDE - FORNECIMENTO E INSTALAÇÃO. AF_03/2023</t>
        </is>
      </c>
      <c r="C218" s="18" t="inlineStr">
        <is>
          <t>UN</t>
        </is>
      </c>
      <c r="D218" s="19" t="inlineStr">
        <is>
          <t>31,0</t>
        </is>
      </c>
      <c r="E218" s="17" t="inlineStr">
        <is>
          <t>CONFORME PROJETO ELETRICO 01/01</t>
        </is>
      </c>
    </row>
    <row customHeight="1" ht="26" r="219">
      <c r="A219" s="17" t="inlineStr">
        <is>
          <t> 15.1.2 </t>
        </is>
      </c>
      <c r="B219" s="17" t="inlineStr">
        <is>
          <t>CAIXA OCTOGONAL 3" X 3", PVC, INSTALADA EM LAJE - FORNECIMENTO E INSTALAÇÃO. AF_03/2023</t>
        </is>
      </c>
      <c r="C219" s="18" t="inlineStr">
        <is>
          <t>UN</t>
        </is>
      </c>
      <c r="D219" s="19" t="inlineStr">
        <is>
          <t>18,0</t>
        </is>
      </c>
      <c r="E219" s="17" t="inlineStr">
        <is>
          <t>CONFORME PROJETO ELETRICO 01/01</t>
        </is>
      </c>
    </row>
    <row customHeight="1" ht="39" r="220">
      <c r="A220" s="17" t="inlineStr">
        <is>
          <t> 15.1.3 </t>
        </is>
      </c>
      <c r="B220" s="17" t="inlineStr">
        <is>
          <t>CAIXA OCTOGONAL 4" X 4", METÁLICA, INSTALADA EM LAJE - FORNECIMENTO E INSTALAÇÃO. AF_03/2023</t>
        </is>
      </c>
      <c r="C220" s="18" t="inlineStr">
        <is>
          <t>UN</t>
        </is>
      </c>
      <c r="D220" s="19" t="inlineStr">
        <is>
          <t>1,0</t>
        </is>
      </c>
      <c r="E220" s="17" t="inlineStr">
        <is>
          <t>CONFORME PROJETO ELETRICO 01/01</t>
        </is>
      </c>
    </row>
    <row customHeight="1" ht="39" r="221">
      <c r="A221" s="17" t="inlineStr">
        <is>
          <t> 15.1.4 </t>
        </is>
      </c>
      <c r="B221" s="17" t="inlineStr">
        <is>
          <t>CAIXA ENTERRADA ELÉTRICA RETANGULAR, EM ALVENARIA COM TIJOLOS CERÂMICOS MACIÇOS, FUNDO COM BRITA, DIMENSÕES INTERNAS: 0,3X0,3X0,3 M. AF_12/2020</t>
        </is>
      </c>
      <c r="C221" s="18" t="inlineStr">
        <is>
          <t>UN</t>
        </is>
      </c>
      <c r="D221" s="19" t="inlineStr">
        <is>
          <t>3,0</t>
        </is>
      </c>
      <c r="E221" s="17" t="inlineStr">
        <is>
          <t>CONFORME PROJETO ELETRICO 01/01</t>
        </is>
      </c>
    </row>
    <row customHeight="1" ht="24" r="222">
      <c r="A222" s="9" t="inlineStr">
        <is>
          <t> 15.2 </t>
        </is>
      </c>
      <c r="B222" s="9" t="inlineStr">
        <is>
          <t>FIAÇÃO</t>
        </is>
      </c>
      <c r="C222" s="10"/>
      <c r="D222" s="11"/>
      <c r="E222" s="9" t="inlineStr">
        <is>
          <t/>
        </is>
      </c>
    </row>
    <row customHeight="1" ht="39" r="223">
      <c r="A223" s="17" t="inlineStr">
        <is>
          <t> 15.2.1 </t>
        </is>
      </c>
      <c r="B223" s="17" t="inlineStr">
        <is>
          <t>CABO DE COBRE FLEXÍVEL ISOLADO, 1,5 MM², ANTI-CHAMA 450/750 V, PARA CIRCUITOS TERMINAIS - FORNECIMENTO E INSTALAÇÃO. AF_03/2023</t>
        </is>
      </c>
      <c r="C223" s="18" t="inlineStr">
        <is>
          <t>M</t>
        </is>
      </c>
      <c r="D223" s="19" t="inlineStr">
        <is>
          <t>277,35</t>
        </is>
      </c>
      <c r="E223" s="17" t="inlineStr">
        <is>
          <t>CONFORME PROJETO ELETRICO 01/01</t>
        </is>
      </c>
    </row>
    <row customHeight="1" ht="39" r="224">
      <c r="A224" s="17" t="inlineStr">
        <is>
          <t> 15.2.2 </t>
        </is>
      </c>
      <c r="B224" s="17" t="inlineStr">
        <is>
          <t>CABO DE COBRE FLEXÍVEL ISOLADO, 2,5 MM², ANTI-CHAMA 450/750 V, PARA CIRCUITOS TERMINAIS - FORNECIMENTO E INSTALAÇÃO. AF_03/2023</t>
        </is>
      </c>
      <c r="C224" s="18" t="inlineStr">
        <is>
          <t>M</t>
        </is>
      </c>
      <c r="D224" s="19" t="inlineStr">
        <is>
          <t>1.002,8</t>
        </is>
      </c>
      <c r="E224" s="17" t="inlineStr">
        <is>
          <t>CONFORME PROJETO ELETRICO 01/01</t>
        </is>
      </c>
    </row>
    <row customHeight="1" ht="39" r="225">
      <c r="A225" s="17" t="inlineStr">
        <is>
          <t> 15.2.3 </t>
        </is>
      </c>
      <c r="B225" s="17" t="inlineStr">
        <is>
          <t>CABO DE COBRE FLEXÍVEL ISOLADO, 6 MM², ANTI-CHAMA 0,6/1,0 KV, PARA CIRCUITOS TERMINAIS - FORNECIMENTO E INSTALAÇÃO. AF_03/2023</t>
        </is>
      </c>
      <c r="C225" s="18" t="inlineStr">
        <is>
          <t>M</t>
        </is>
      </c>
      <c r="D225" s="19" t="inlineStr">
        <is>
          <t>240,9</t>
        </is>
      </c>
      <c r="E225" s="17" t="inlineStr">
        <is>
          <t>CONFORME PROJETO ELETRICO 01/01</t>
        </is>
      </c>
    </row>
    <row customHeight="1" ht="24" r="226">
      <c r="A226" s="9" t="inlineStr">
        <is>
          <t> 15.3 </t>
        </is>
      </c>
      <c r="B226" s="9" t="inlineStr">
        <is>
          <t>ELETRODUTOS</t>
        </is>
      </c>
      <c r="C226" s="10"/>
      <c r="D226" s="11"/>
      <c r="E226" s="9" t="inlineStr">
        <is>
          <t/>
        </is>
      </c>
    </row>
    <row customHeight="1" ht="39" r="227">
      <c r="A227" s="17" t="inlineStr">
        <is>
          <t> 15.3.1 </t>
        </is>
      </c>
      <c r="B227" s="17" t="inlineStr">
        <is>
          <t>ELETRODUTO FLEXÍVEL CORRUGADO, PVC, DN 25 MM (3/4"), PARA CIRCUITOS TERMINAIS, INSTALADO EM PAREDE - FORNECIMENTO E INSTALAÇÃO. AF_03/2023</t>
        </is>
      </c>
      <c r="C227" s="18" t="inlineStr">
        <is>
          <t>M</t>
        </is>
      </c>
      <c r="D227" s="19" t="inlineStr">
        <is>
          <t>270,8</t>
        </is>
      </c>
      <c r="E227" s="17" t="inlineStr">
        <is>
          <t>CONFORME PROJETO ELETRICO 01/01</t>
        </is>
      </c>
    </row>
    <row customHeight="1" ht="39" r="228">
      <c r="A228" s="17" t="inlineStr">
        <is>
          <t> 15.3.2 </t>
        </is>
      </c>
      <c r="B228" s="17" t="inlineStr">
        <is>
          <t>ELETRODUTO FLEXÍVEL CORRUGADO, PVC, DN 32 MM (1"), PARA CIRCUITOS TERMINAIS, INSTALADO EM PAREDE - FORNECIMENTO E INSTALAÇÃO. AF_03/2023</t>
        </is>
      </c>
      <c r="C228" s="18" t="inlineStr">
        <is>
          <t>M</t>
        </is>
      </c>
      <c r="D228" s="19" t="inlineStr">
        <is>
          <t>15,45</t>
        </is>
      </c>
      <c r="E228" s="17" t="inlineStr">
        <is>
          <t>CONFORME PROJETO ELETRICO 01/01</t>
        </is>
      </c>
    </row>
    <row customHeight="1" ht="52" r="229">
      <c r="A229" s="17" t="inlineStr">
        <is>
          <t> 15.3.3 </t>
        </is>
      </c>
      <c r="B229" s="17" t="inlineStr">
        <is>
          <t>ELETRODUTO FLEXÍVEL CORRUGADO, PEAD, DN 50 (1 1/2"), PARA REDE ENTERRADA DE DISTRIBUIÇÃO DE ENERGIA ELÉTRICA - FORNECIMENTO E INSTALAÇÃO. AF_12/2021</t>
        </is>
      </c>
      <c r="C229" s="18" t="inlineStr">
        <is>
          <t>M</t>
        </is>
      </c>
      <c r="D229" s="19" t="inlineStr">
        <is>
          <t>23,25</t>
        </is>
      </c>
      <c r="E229" s="17" t="inlineStr">
        <is>
          <t>CONFORME PROJETO ELETRICO 01/01</t>
        </is>
      </c>
    </row>
    <row customHeight="1" ht="24" r="230">
      <c r="A230" s="9" t="inlineStr">
        <is>
          <t> 15.4 </t>
        </is>
      </c>
      <c r="B230" s="9" t="inlineStr">
        <is>
          <t>INTERRUPTORES E TOMADAS</t>
        </is>
      </c>
      <c r="C230" s="10"/>
      <c r="D230" s="11"/>
      <c r="E230" s="9" t="inlineStr">
        <is>
          <t/>
        </is>
      </c>
    </row>
    <row customHeight="1" ht="39" r="231">
      <c r="A231" s="17" t="inlineStr">
        <is>
          <t> 15.4.1 </t>
        </is>
      </c>
      <c r="B231" s="17" t="inlineStr">
        <is>
          <t>INTERRUPTOR SIMPLES (3 MÓDULOS), 10A/250V, INCLUINDO SUPORTE E PLACA - FORNECIMENTO E INSTALAÇÃO. AF_03/2023</t>
        </is>
      </c>
      <c r="C231" s="18" t="inlineStr">
        <is>
          <t>UN</t>
        </is>
      </c>
      <c r="D231" s="19" t="inlineStr">
        <is>
          <t>4,0</t>
        </is>
      </c>
      <c r="E231" s="17" t="inlineStr">
        <is>
          <t>CONFORME PROJETO ELETRICO 01/01</t>
        </is>
      </c>
    </row>
    <row customHeight="1" ht="39" r="232">
      <c r="A232" s="17" t="inlineStr">
        <is>
          <t> 15.4.2 </t>
        </is>
      </c>
      <c r="B232" s="17" t="inlineStr">
        <is>
          <t>INTERRUPTOR SIMPLES (1 MÓDULO) COM 1 TOMADA DE EMBUTIR 2P+T 10 A, INCLUINDO SUPORTE E PLACA - FORNECIMENTO E INSTALAÇÃO. AF_03/2023</t>
        </is>
      </c>
      <c r="C232" s="18" t="inlineStr">
        <is>
          <t>UN</t>
        </is>
      </c>
      <c r="D232" s="19" t="inlineStr">
        <is>
          <t>3,0</t>
        </is>
      </c>
      <c r="E232" s="17" t="inlineStr">
        <is>
          <t>CONFORME PROJETO ELETRICO 01/01</t>
        </is>
      </c>
    </row>
    <row customHeight="1" ht="39" r="233">
      <c r="A233" s="17" t="inlineStr">
        <is>
          <t> 15.4.3 </t>
        </is>
      </c>
      <c r="B233" s="17" t="inlineStr">
        <is>
          <t>INTERRUPTOR SIMPLES (2 MÓDULOS) COM 1 TOMADA DE EMBUTIR 2P+T 10 A, INCLUINDO SUPORTE E PLACA - FORNECIMENTO E INSTALAÇÃO. AF_03/2023</t>
        </is>
      </c>
      <c r="C233" s="18" t="inlineStr">
        <is>
          <t>UN</t>
        </is>
      </c>
      <c r="D233" s="19" t="inlineStr">
        <is>
          <t>1,0</t>
        </is>
      </c>
      <c r="E233" s="17" t="inlineStr">
        <is>
          <t>CONFORME PROJETO ELETRICO 01/01</t>
        </is>
      </c>
    </row>
    <row customHeight="1" ht="39" r="234">
      <c r="A234" s="17" t="inlineStr">
        <is>
          <t> 15.4.4 </t>
        </is>
      </c>
      <c r="B234" s="17" t="inlineStr">
        <is>
          <t>TOMADA MÉDIA DE EMBUTIR (2 MÓDULOS), 2P+T 10 A, INCLUINDO SUPORTE E PLACA - FORNECIMENTO E INSTALAÇÃO. AF_03/2023</t>
        </is>
      </c>
      <c r="C234" s="18" t="inlineStr">
        <is>
          <t>UN</t>
        </is>
      </c>
      <c r="D234" s="19" t="inlineStr">
        <is>
          <t>4,0</t>
        </is>
      </c>
      <c r="E234" s="17" t="inlineStr">
        <is>
          <t>CONFORME PROJETO ELETRICO 01/01</t>
        </is>
      </c>
    </row>
    <row customHeight="1" ht="39" r="235">
      <c r="A235" s="17" t="inlineStr">
        <is>
          <t> 15.4.5 </t>
        </is>
      </c>
      <c r="B235" s="17" t="inlineStr">
        <is>
          <t>TOMADA ALTA DE EMBUTIR (1 MÓDULO), 2P+T 20 A, INCLUINDO SUPORTE E PLACA - FORNECIMENTO E INSTALAÇÃO. AF_03/2023</t>
        </is>
      </c>
      <c r="C235" s="18" t="inlineStr">
        <is>
          <t>UN</t>
        </is>
      </c>
      <c r="D235" s="19" t="inlineStr">
        <is>
          <t>5,0</t>
        </is>
      </c>
      <c r="E235" s="17" t="inlineStr">
        <is>
          <t>CONFORME PROJETO ELETRICO 01/01</t>
        </is>
      </c>
    </row>
    <row customHeight="1" ht="39" r="236">
      <c r="A236" s="17" t="inlineStr">
        <is>
          <t> 15.4.6 </t>
        </is>
      </c>
      <c r="B236" s="17" t="inlineStr">
        <is>
          <t>TOMADA BAIXA DE EMBUTIR (2 MÓDULOS), 2P+T 10 A, INCLUINDO SUPORTE E PLACA - FORNECIMENTO E INSTALAÇÃO. AF_03/2023</t>
        </is>
      </c>
      <c r="C236" s="18" t="inlineStr">
        <is>
          <t>UN</t>
        </is>
      </c>
      <c r="D236" s="19" t="inlineStr">
        <is>
          <t>10,0</t>
        </is>
      </c>
      <c r="E236" s="17" t="inlineStr">
        <is>
          <t>CONFORME PROJETO ELETRICO 01/01</t>
        </is>
      </c>
    </row>
    <row customHeight="1" ht="24" r="237">
      <c r="A237" s="9" t="inlineStr">
        <is>
          <t> 15.5 </t>
        </is>
      </c>
      <c r="B237" s="9" t="inlineStr">
        <is>
          <t>DISJUNTORES</t>
        </is>
      </c>
      <c r="C237" s="10"/>
      <c r="D237" s="11"/>
      <c r="E237" s="9" t="inlineStr">
        <is>
          <t/>
        </is>
      </c>
    </row>
    <row customHeight="1" ht="26" r="238">
      <c r="A238" s="17" t="inlineStr">
        <is>
          <t> 15.5.1 </t>
        </is>
      </c>
      <c r="B238" s="17" t="inlineStr">
        <is>
          <t>DISJUNTOR MONOPOLAR TIPO DIN, CORRENTE NOMINAL DE 10A - FORNECIMENTO E INSTALAÇÃO. AF_07/2025</t>
        </is>
      </c>
      <c r="C238" s="18" t="inlineStr">
        <is>
          <t>UN</t>
        </is>
      </c>
      <c r="D238" s="19" t="inlineStr">
        <is>
          <t>6,0</t>
        </is>
      </c>
      <c r="E238" s="17" t="inlineStr">
        <is>
          <t>CONFORME PROJETO ELETRICO 01/01</t>
        </is>
      </c>
    </row>
    <row customHeight="1" ht="26" r="239">
      <c r="A239" s="17" t="inlineStr">
        <is>
          <t> 15.5.2 </t>
        </is>
      </c>
      <c r="B239" s="17" t="inlineStr">
        <is>
          <t>DISJUNTOR BIPOLAR TIPO DIN, CORRENTE NOMINAL DE 16A - FORNECIMENTO E INSTALAÇÃO. AF_07/2025</t>
        </is>
      </c>
      <c r="C239" s="18" t="inlineStr">
        <is>
          <t>UN</t>
        </is>
      </c>
      <c r="D239" s="19" t="inlineStr">
        <is>
          <t>3,0</t>
        </is>
      </c>
      <c r="E239" s="17" t="inlineStr">
        <is>
          <t>CONFORME PROJETO ELETRICO 01/01</t>
        </is>
      </c>
    </row>
    <row customHeight="1" ht="26" r="240">
      <c r="A240" s="17" t="inlineStr">
        <is>
          <t> 15.5.3 </t>
        </is>
      </c>
      <c r="B240" s="17" t="inlineStr">
        <is>
          <t>DISJUNTOR BIPOLAR TIPO DIN, CORRENTE NOMINAL DE 25A - FORNECIMENTO E INSTALAÇÃO. AF_07/2025</t>
        </is>
      </c>
      <c r="C240" s="18" t="inlineStr">
        <is>
          <t>UN</t>
        </is>
      </c>
      <c r="D240" s="19" t="inlineStr">
        <is>
          <t>2,0</t>
        </is>
      </c>
      <c r="E240" s="17" t="inlineStr">
        <is>
          <t>CONFORME PROJETO ELETRICO 01/01</t>
        </is>
      </c>
    </row>
    <row customHeight="1" ht="24" r="241">
      <c r="A241" s="9" t="inlineStr">
        <is>
          <t> 15.6 </t>
        </is>
      </c>
      <c r="B241" s="9" t="inlineStr">
        <is>
          <t>ILUMINAÇÃO</t>
        </is>
      </c>
      <c r="C241" s="10"/>
      <c r="D241" s="11"/>
      <c r="E241" s="9" t="inlineStr">
        <is>
          <t/>
        </is>
      </c>
    </row>
    <row customHeight="1" ht="39" r="242">
      <c r="A242" s="17" t="inlineStr">
        <is>
          <t> 15.6.1 </t>
        </is>
      </c>
      <c r="B242" s="17" t="inlineStr">
        <is>
          <t>LUMINÁRIA TIPO PLAFON QUADRADA, DE SOBREPOR, COM LED DE 24 W - FORNECIMENTO E INSTALAÇÃO. AF_09/2024</t>
        </is>
      </c>
      <c r="C242" s="18" t="inlineStr">
        <is>
          <t>UN</t>
        </is>
      </c>
      <c r="D242" s="19" t="inlineStr">
        <is>
          <t>14,0</t>
        </is>
      </c>
      <c r="E242" s="17" t="inlineStr">
        <is>
          <t>CONFORME PROJETO ELETRICO 01/01</t>
        </is>
      </c>
    </row>
    <row customHeight="1" ht="39" r="243">
      <c r="A243" s="17" t="inlineStr">
        <is>
          <t> 15.6.2 </t>
        </is>
      </c>
      <c r="B243" s="17" t="inlineStr">
        <is>
          <t>LUMINÁRIA LED DE SOBREPOR - QUADRADA *60X60*CM, INCLUSO DRIVER - FORNECIMENTO E INSTALAÇÃO. AF_09/2024</t>
        </is>
      </c>
      <c r="C243" s="18" t="inlineStr">
        <is>
          <t>UN</t>
        </is>
      </c>
      <c r="D243" s="19" t="inlineStr">
        <is>
          <t>12,0</t>
        </is>
      </c>
      <c r="E243" s="17" t="inlineStr">
        <is>
          <t>CONFORME PROJETO ELETRICO 01/01</t>
        </is>
      </c>
    </row>
    <row customHeight="1" ht="26" r="244">
      <c r="A244" s="17" t="inlineStr">
        <is>
          <t> 15.6.3 </t>
        </is>
      </c>
      <c r="B244" s="17" t="inlineStr">
        <is>
          <t>LUMINARIA - PERFIL LED EMBUTIR SLIM 2M P/ FITA LED COMPLETA</t>
        </is>
      </c>
      <c r="C244" s="18" t="inlineStr">
        <is>
          <t>UN</t>
        </is>
      </c>
      <c r="D244" s="19" t="inlineStr">
        <is>
          <t>14,0</t>
        </is>
      </c>
      <c r="E244" s="17" t="inlineStr">
        <is>
          <t>CONFORME PROJETO ELETRICO 01/01</t>
        </is>
      </c>
    </row>
    <row customHeight="1" ht="26" r="245">
      <c r="A245" s="45" t="inlineStr">
        <is>
          <t> 15.6.4 </t>
        </is>
      </c>
      <c r="B245" s="45" t="inlineStr">
        <is>
          <t>LUMINARIA PERFIL DE EMBUTIR 2M SLIM FITA LED LUM21</t>
        </is>
      </c>
      <c r="C245" s="46" t="inlineStr">
        <is>
          <t>UN</t>
        </is>
      </c>
      <c r="D245" s="47" t="inlineStr">
        <is>
          <t>14,0</t>
        </is>
      </c>
      <c r="E245" s="45" t="inlineStr">
        <is>
          <t>CONFORME PROJETO ELETRICO 01/01</t>
        </is>
      </c>
    </row>
    <row customHeight="1" ht="26" r="246">
      <c r="A246" s="17" t="inlineStr">
        <is>
          <t> 15.6.5 </t>
        </is>
      </c>
      <c r="B246" s="17" t="inlineStr">
        <is>
          <t>SPOT FLAT BRANCO EMBUTIR 1X50W PAR20 B65003BT NEWLINE</t>
        </is>
      </c>
      <c r="C246" s="18" t="inlineStr">
        <is>
          <t>UN</t>
        </is>
      </c>
      <c r="D246" s="19" t="inlineStr">
        <is>
          <t>24,0</t>
        </is>
      </c>
      <c r="E246" s="17" t="inlineStr">
        <is>
          <t>CONFORME PROJETO ELETRICO 01/01</t>
        </is>
      </c>
    </row>
    <row customHeight="1" ht="26" r="247">
      <c r="A247" s="17" t="inlineStr">
        <is>
          <t> 15.6.6 </t>
        </is>
      </c>
      <c r="B247" s="17" t="inlineStr">
        <is>
          <t>LUMINÁRIA TIPO SPOT, DE EMBUTIR, COM 1 LÂMPADA LED PAR20 - FORNECIMENTO E INSTALAÇÃO. AF_09/2024</t>
        </is>
      </c>
      <c r="C247" s="18" t="inlineStr">
        <is>
          <t>UN</t>
        </is>
      </c>
      <c r="D247" s="19" t="inlineStr">
        <is>
          <t>24,0</t>
        </is>
      </c>
      <c r="E247" s="17" t="inlineStr">
        <is>
          <t>CONFORME PROJETO ELETRICO 01/01</t>
        </is>
      </c>
    </row>
    <row customHeight="1" ht="26" r="248">
      <c r="A248" s="17" t="inlineStr">
        <is>
          <t> 15.6.7 </t>
        </is>
      </c>
      <c r="B248" s="17" t="inlineStr">
        <is>
          <t>ESPETO DE JARDIM LED 5W LUZ BRANCO QUENTE BIVOLT EMPALUX</t>
        </is>
      </c>
      <c r="C248" s="18" t="inlineStr">
        <is>
          <t>UN</t>
        </is>
      </c>
      <c r="D248" s="19" t="inlineStr">
        <is>
          <t>3,0</t>
        </is>
      </c>
      <c r="E248" s="17" t="inlineStr">
        <is>
          <t>CONFORME PROJETO ELETRICO 01/01</t>
        </is>
      </c>
    </row>
    <row customHeight="1" ht="24" r="249">
      <c r="A249" s="9" t="inlineStr">
        <is>
          <t> 16 </t>
        </is>
      </c>
      <c r="B249" s="9" t="inlineStr">
        <is>
          <t>SERVIÇOS FINAIS</t>
        </is>
      </c>
      <c r="C249" s="10"/>
      <c r="D249" s="11"/>
      <c r="E249" s="9" t="inlineStr">
        <is>
          <t/>
        </is>
      </c>
    </row>
    <row customHeight="1" ht="39" r="250">
      <c r="A250" s="17" t="inlineStr">
        <is>
          <t> 16.1 </t>
        </is>
      </c>
      <c r="B250" s="17" t="inlineStr">
        <is>
          <t>LIMPEZA GERAL DE ENTREGA DA OBRA, COM PRODUTOS PARA RETIRADA TOTAL DE SUJEIRAS DE SUPERFÍCIE, ASSIM COMO FINALIZAÇÃO COM LAVADORA DE ALTA PRESSÃO</t>
        </is>
      </c>
      <c r="C250" s="18" t="inlineStr">
        <is>
          <t>M²</t>
        </is>
      </c>
      <c r="D250" s="19" t="inlineStr">
        <is>
          <t>98,16</t>
        </is>
      </c>
      <c r="E250" s="17" t="inlineStr">
        <is>
          <t>AREA AMPLIADA</t>
        </is>
      </c>
    </row>
    <row customHeight="1" ht="26" r="251">
      <c r="A251" s="17" t="inlineStr">
        <is>
          <t> 16.2 </t>
        </is>
      </c>
      <c r="B251" s="17" t="inlineStr">
        <is>
          <t>ESPELHO CRISTAL, ESPESSURA 4 MM, SEM MOLDURA, ADERIDO COM ADESIVO FIXA ESPELHO. AF_11/2025</t>
        </is>
      </c>
      <c r="C251" s="18" t="inlineStr">
        <is>
          <t>m²</t>
        </is>
      </c>
      <c r="D251" s="19" t="inlineStr">
        <is>
          <t>8,1</t>
        </is>
      </c>
      <c r="E251" s="17" t="inlineStr">
        <is>
          <t>fem e mas 2,25 x 1,20 (cada) = 2,70 x2 = 5,40
pne 0,75 x 1,20 (cada) = 0,90 x3 = 2,70
total = 5,40 + 1,80 = 7,20 m²</t>
        </is>
      </c>
    </row>
    <row customHeight="1" ht="26" r="252">
      <c r="A252" s="17" t="inlineStr">
        <is>
          <t> 16.3 </t>
        </is>
      </c>
      <c r="B252" s="17" t="inlineStr">
        <is>
          <t>PLANTIO DE ÁRVORE FRUTÍFERA COM ALTURA DE MUDA MAIOR QUE 4,00 M. AF_07/2024</t>
        </is>
      </c>
      <c r="C252" s="18" t="inlineStr">
        <is>
          <t>UN</t>
        </is>
      </c>
      <c r="D252" s="19" t="inlineStr">
        <is>
          <t>3,0</t>
        </is>
      </c>
      <c r="E252" s="17" t="inlineStr">
        <is>
          <t>CONFORME PROJETO ARQUITETÔNICO - serão colocadas ao centro da mureta/banco abaixo do eprgolado maior</t>
        </is>
      </c>
    </row>
    <row customHeight="1" ht="26" r="253">
      <c r="A253" s="17" t="inlineStr">
        <is>
          <t> 16.4 </t>
        </is>
      </c>
      <c r="B253" s="17" t="inlineStr">
        <is>
          <t>Barra de apoio, reta, fixa, em aço inox, l=40cm, d=1 1/4", Jackwal ou similar</t>
        </is>
      </c>
      <c r="C253" s="18" t="inlineStr">
        <is>
          <t>un</t>
        </is>
      </c>
      <c r="D253" s="19" t="inlineStr">
        <is>
          <t>4,0</t>
        </is>
      </c>
      <c r="E253" s="17" t="inlineStr">
        <is>
          <t>2 EM CADA PIA PARA PCD  (X2 - QUANTIDADE DE PIA) = TOTAL 4 UNIDADES</t>
        </is>
      </c>
    </row>
    <row customHeight="1" ht="26" r="254">
      <c r="A254" s="17" t="inlineStr">
        <is>
          <t> 16.5 </t>
        </is>
      </c>
      <c r="B254" s="17" t="inlineStr">
        <is>
          <t>Barra de apoio, reta, fixa, em aço inox, l=80cm, d=1 1/4", Jackwal ou similar</t>
        </is>
      </c>
      <c r="C254" s="18" t="inlineStr">
        <is>
          <t>un</t>
        </is>
      </c>
      <c r="D254" s="19" t="inlineStr">
        <is>
          <t>6,0</t>
        </is>
      </c>
      <c r="E254" s="17" t="inlineStr">
        <is>
          <t>3 EM CADA UMA DAS BACIAS SANITÁRIAS PARA PCD (X2 - QUANTIDADE DE BACIAS) = TOTAL 6 UNIDADES</t>
        </is>
      </c>
    </row>
    <row customHeight="1" ht="24" r="255">
      <c r="A255" s="17" t="inlineStr">
        <is>
          <t> 16.6 </t>
        </is>
      </c>
      <c r="B255" s="17" t="inlineStr">
        <is>
          <t>Corrimão em aço inox ø=1 1/2", duplo, h=90cm</t>
        </is>
      </c>
      <c r="C255" s="18" t="inlineStr">
        <is>
          <t>m</t>
        </is>
      </c>
      <c r="D255" s="19" t="inlineStr">
        <is>
          <t>32,0</t>
        </is>
      </c>
      <c r="E255" s="17" t="inlineStr">
        <is>
          <t>15 METROS INTERNO + 17 EXTERNO</t>
        </is>
      </c>
    </row>
    <row r="256">
      <c r="A256" s="66"/>
      <c r="B256" s="66"/>
      <c r="C256" s="66"/>
      <c r="D256" s="66"/>
      <c r="E256" s="66"/>
      <c r="F256" s="66"/>
      <c r="G256" s="66"/>
      <c r="H256" s="66"/>
    </row>
    <row r="257">
      <c r="A257" s="58"/>
      <c r="B257" s="58"/>
      <c r="C257" s="58"/>
      <c r="D257" s="56" t="inlineStr">
        <is>
          <t>Total sem BDI</t>
        </is>
      </c>
      <c r="E257" s="58"/>
      <c r="F257" s="59" t="n">
        <v>884541.75</v>
      </c>
      <c r="G257" s="58"/>
      <c r="H257" s="58"/>
    </row>
    <row r="258">
      <c r="A258" s="58"/>
      <c r="B258" s="58"/>
      <c r="C258" s="58"/>
      <c r="D258" s="56" t="inlineStr">
        <is>
          <t>Total do BDI</t>
        </is>
      </c>
      <c r="E258" s="58"/>
      <c r="F258" s="59" t="n">
        <v>218105.94</v>
      </c>
      <c r="G258" s="58"/>
      <c r="H258" s="58"/>
    </row>
    <row r="259">
      <c r="A259" s="58"/>
      <c r="B259" s="58"/>
      <c r="C259" s="58"/>
      <c r="D259" s="56" t="inlineStr">
        <is>
          <t>Total Geral</t>
        </is>
      </c>
      <c r="E259" s="58"/>
      <c r="F259" s="59" t="n">
        <v>1102647.69</v>
      </c>
      <c r="G259" s="58"/>
      <c r="H259" s="58"/>
    </row>
    <row customHeight="1" ht="60" r="260">
      <c r="A260" s="57"/>
      <c r="B260" s="57"/>
      <c r="C260" s="57"/>
      <c r="D260" s="57"/>
      <c r="E260" s="57"/>
      <c r="F260" s="57"/>
      <c r="G260" s="57"/>
      <c r="H260" s="57"/>
    </row>
    <row customHeight="1" ht="70" r="261">
      <c r="A261" s="66" t="inlineStr">
        <is>
          <t>_______________________________________________________________
ANANDA DOS SANTOS ALMEIDA
Engenheira Civil - CREA MT037806</t>
        </is>
      </c>
    </row>
  </sheetData>
  <sheetCalcPr fullCalcOnLoad="1"/>
  <mergeCells count="15">
    <mergeCell ref="F1:H1"/>
    <mergeCell ref="I1:J1"/>
    <mergeCell ref="F2:H2"/>
    <mergeCell ref="I2:J2"/>
    <mergeCell ref="A3:E3"/>
    <mergeCell ref="A257:C257"/>
    <mergeCell ref="d257:e257"/>
    <mergeCell ref="f257:h257"/>
    <mergeCell ref="A258:C258"/>
    <mergeCell ref="d258:e258"/>
    <mergeCell ref="f258:h258"/>
    <mergeCell ref="A259:C259"/>
    <mergeCell ref="d259:e259"/>
    <mergeCell ref="f259:h259"/>
    <mergeCell ref="A261:h26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PEDRA PRETA 
CNPJ: 03.773.942/0001-09 &amp;R</oddHeader>
    <oddFooter>&amp;L &amp;CPEDRA PRETA  / MT
 / 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2026-04-10T18:29:33Z</dcterms:created>
  <cp:revision>0</cp:revision>
</cp:coreProperties>
</file>